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olenaaj\Documents\1McMILLIN\TIEC\D. 49421\"/>
    </mc:Choice>
  </mc:AlternateContent>
  <bookViews>
    <workbookView xWindow="0" yWindow="0" windowWidth="28800" windowHeight="12435"/>
  </bookViews>
  <sheets>
    <sheet name="Exhibit JP-9" sheetId="5" r:id="rId1"/>
    <sheet name="Parameters" sheetId="10" r:id="rId2"/>
    <sheet name="II-H-4.1.1" sheetId="13" r:id="rId3"/>
    <sheet name="Attach A TCRF Monthly Revenues" sheetId="4" r:id="rId4"/>
    <sheet name="Attach A TCRF Monthly Revenues " sheetId="8" r:id="rId5"/>
    <sheet name="Monthly Rev Rate Copy" sheetId="12"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P" localSheetId="2">#REF!</definedName>
    <definedName name="\P">#REF!</definedName>
    <definedName name="__xlnm.Print_Area_1">#REF!</definedName>
    <definedName name="__xlnm.Print_Area_2">#REF!</definedName>
    <definedName name="__xlnm.Print_Titles">#REF!</definedName>
    <definedName name="__xlnm.Print_Titles_1" localSheetId="4">('[1]Attach A TCRF Monthly Expense '!$A:$E,'[1]Attach A TCRF Monthly Expense '!$1:$9)</definedName>
    <definedName name="__xlnm.Print_Titles_1">('[2]Attach A TCRF Monthly Expense '!$A:$E,'[2]Attach A TCRF Monthly Expense '!$1:$9)</definedName>
    <definedName name="_0300Genco">[3]Genco!$A$22:$C$299</definedName>
    <definedName name="_0300HLPCorp">'[3]HLP Corp'!$A$22:$C$195</definedName>
    <definedName name="_0300HLPDivision">'[3]HLP Division'!$A$22:$C$264</definedName>
    <definedName name="_0300Nuclear">[3]Nuclear!$A$22:$C$97</definedName>
    <definedName name="_0300Retail">[3]Retail!$A$22:$C$46</definedName>
    <definedName name="_0300SS">'[3]Shared Services'!$A$22:$C$193</definedName>
    <definedName name="_APR98" localSheetId="2">#REF!</definedName>
    <definedName name="_APR98">#REF!</definedName>
    <definedName name="_APR981" localSheetId="2">#REF!</definedName>
    <definedName name="_APR981">#REF!</definedName>
    <definedName name="_att1" localSheetId="2">#REF!</definedName>
    <definedName name="_att1">#REF!</definedName>
    <definedName name="_att10">#REF!</definedName>
    <definedName name="_att10C">#REF!</definedName>
    <definedName name="_att11">#REF!</definedName>
    <definedName name="_att12">#REF!</definedName>
    <definedName name="_att13">#REF!</definedName>
    <definedName name="_att14">#REF!</definedName>
    <definedName name="_att15">#REF!</definedName>
    <definedName name="_att16">#REF!</definedName>
    <definedName name="_att17">#REF!</definedName>
    <definedName name="_att18">#REF!</definedName>
    <definedName name="_att19">#REF!</definedName>
    <definedName name="_att1C">#REF!</definedName>
    <definedName name="_att2">#REF!</definedName>
    <definedName name="_att20">#REF!</definedName>
    <definedName name="_att21">#REF!</definedName>
    <definedName name="_att22">#REF!</definedName>
    <definedName name="_att23">#REF!</definedName>
    <definedName name="_att24">#REF!</definedName>
    <definedName name="_att3">#REF!</definedName>
    <definedName name="_att4">#REF!</definedName>
    <definedName name="_att5">#REF!</definedName>
    <definedName name="_att6">#REF!</definedName>
    <definedName name="_att7">#REF!</definedName>
    <definedName name="_att8">#REF!</definedName>
    <definedName name="_att9">#REF!</definedName>
    <definedName name="_AUG98">#REF!</definedName>
    <definedName name="_bbb3" localSheetId="4" hidden="1">{#N/A,#N/A,TRUE,"Cover";#N/A,#N/A,TRUE,"Revision Log";#N/A,#N/A,TRUE,"Assumptions";#N/A,#N/A,TRUE,"Inputs";#N/A,#N/A,TRUE,"Sensitivity";#N/A,#N/A,TRUE,"Graphs";#N/A,#N/A,TRUE,"Operating Graphs";#N/A,#N/A,TRUE,"Stats";#N/A,#N/A,TRUE,"Summary"}</definedName>
    <definedName name="_bbb3" localSheetId="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3C" localSheetId="4" hidden="1">{#N/A,#N/A,TRUE,"Cover";#N/A,#N/A,TRUE,"Revision Log";#N/A,#N/A,TRUE,"Assumptions";#N/A,#N/A,TRUE,"Inputs";#N/A,#N/A,TRUE,"Sensitivity";#N/A,#N/A,TRUE,"Graphs";#N/A,#N/A,TRUE,"Operating Graphs";#N/A,#N/A,TRUE,"Stats";#N/A,#N/A,TRUE,"Summary"}</definedName>
    <definedName name="_bbb3C" localSheetId="2" hidden="1">{#N/A,#N/A,TRUE,"Cover";#N/A,#N/A,TRUE,"Revision Log";#N/A,#N/A,TRUE,"Assumptions";#N/A,#N/A,TRUE,"Inputs";#N/A,#N/A,TRUE,"Sensitivity";#N/A,#N/A,TRUE,"Graphs";#N/A,#N/A,TRUE,"Operating Graphs";#N/A,#N/A,TRUE,"Stats";#N/A,#N/A,TRUE,"Summary"}</definedName>
    <definedName name="_bbb3C" hidden="1">{#N/A,#N/A,TRUE,"Cover";#N/A,#N/A,TRUE,"Revision Log";#N/A,#N/A,TRUE,"Assumptions";#N/A,#N/A,TRUE,"Inputs";#N/A,#N/A,TRUE,"Sensitivity";#N/A,#N/A,TRUE,"Graphs";#N/A,#N/A,TRUE,"Operating Graphs";#N/A,#N/A,TRUE,"Stats";#N/A,#N/A,TRUE,"Summary"}</definedName>
    <definedName name="_DAT1" localSheetId="2">#REF!</definedName>
    <definedName name="_DAT1">#REF!</definedName>
    <definedName name="_DAT1C" localSheetId="2">#REF!</definedName>
    <definedName name="_DAT1C">#REF!</definedName>
    <definedName name="_DAT2" localSheetId="2">#REF!</definedName>
    <definedName name="_DAT2">#REF!</definedName>
    <definedName name="_DAT2C">#REF!</definedName>
    <definedName name="_DAT3">#REF!</definedName>
    <definedName name="_DAT3C">#REF!</definedName>
    <definedName name="_DAT4">#REF!</definedName>
    <definedName name="_DAT5">#REF!</definedName>
    <definedName name="_DAT6">#REF!</definedName>
    <definedName name="_DAT7">#REF!</definedName>
    <definedName name="_DAT8">#REF!</definedName>
    <definedName name="_DAT9">#REF!</definedName>
    <definedName name="_DEC97">#REF!</definedName>
    <definedName name="_FEB98">#REF!</definedName>
    <definedName name="_JAN98">#REF!</definedName>
    <definedName name="_JUL98">#REF!</definedName>
    <definedName name="_MAR98">#REF!</definedName>
    <definedName name="_MAY98">#REF!</definedName>
    <definedName name="_NOV97">#REF!</definedName>
    <definedName name="_Order1" hidden="1">255</definedName>
    <definedName name="_Order2" hidden="1">255</definedName>
    <definedName name="a_FigJNP1p1" localSheetId="2">#REF!</definedName>
    <definedName name="a_FigJNP1p1">#REF!</definedName>
    <definedName name="a_FigJNP1p1C" localSheetId="2">#REF!</definedName>
    <definedName name="a_FigJNP1p1C">#REF!</definedName>
    <definedName name="a_FigJNP1p2" localSheetId="2">#REF!</definedName>
    <definedName name="a_FigJNP1p2">#REF!</definedName>
    <definedName name="a_FigJNP1p2C">#REF!</definedName>
    <definedName name="a_OPC1">#REF!</definedName>
    <definedName name="a_OPC1C">#REF!</definedName>
    <definedName name="a_OPC2">#REF!</definedName>
    <definedName name="a_OPC3">#REF!</definedName>
    <definedName name="a_OPC4">#REF!</definedName>
    <definedName name="a_OPC5">#REF!</definedName>
    <definedName name="a_OPC6">#REF!</definedName>
    <definedName name="a329summ">#REF!</definedName>
    <definedName name="a329tcsg">#REF!</definedName>
    <definedName name="a329wp">#REF!</definedName>
    <definedName name="acal_p1C">#REF!</definedName>
    <definedName name="acalc_p1">#REF!</definedName>
    <definedName name="acalc_p3">#REF!</definedName>
    <definedName name="acalc_p3C">#REF!</definedName>
    <definedName name="ACCPLTTRUUP">#REF!</definedName>
    <definedName name="ACCPLTTRUUPC">#REF!</definedName>
    <definedName name="Acronymes" localSheetId="1">#REF!</definedName>
    <definedName name="Acronymes">#REF!</definedName>
    <definedName name="ACTPLT">#REF!</definedName>
    <definedName name="ActualNox">'[4]Actual NOX'!$A$4:$B$4,'[4]Actual NOX'!$A$6:$I$42</definedName>
    <definedName name="Adj_4CP" localSheetId="2">#REF!</definedName>
    <definedName name="Adj_4CP">#REF!</definedName>
    <definedName name="Adj_4CPC" localSheetId="2">#REF!</definedName>
    <definedName name="Adj_4CPC">#REF!</definedName>
    <definedName name="adj_kwh_selfgen" localSheetId="2">#REF!</definedName>
    <definedName name="adj_kwh_selfgen">#REF!</definedName>
    <definedName name="adj_kwh_selfgenC">#REF!</definedName>
    <definedName name="adj_rev_selfgen">#REF!</definedName>
    <definedName name="adj_rev_selfgenC">#REF!</definedName>
    <definedName name="af">'[5]II-I-2-A-D'!$A$111:$K$212</definedName>
    <definedName name="alloc" localSheetId="2">#REF!</definedName>
    <definedName name="alloc">#REF!</definedName>
    <definedName name="allocC" localSheetId="2">#REF!</definedName>
    <definedName name="allocC">#REF!</definedName>
    <definedName name="ANNU1998" localSheetId="2">#REF!</definedName>
    <definedName name="ANNU1998">#REF!</definedName>
    <definedName name="ANNU1998C">#REF!</definedName>
    <definedName name="ANNU1999">#REF!</definedName>
    <definedName name="ANNU1999C">#REF!</definedName>
    <definedName name="AnnualRate">'[4]Act&amp;Proj Interest'!#REF!</definedName>
    <definedName name="AnnualRateC">'[4]Act&amp;Proj Interest'!#REF!</definedName>
    <definedName name="appendxA_p1" localSheetId="2">#REF!</definedName>
    <definedName name="appendxA_p1">#REF!</definedName>
    <definedName name="appendxA_p1C" localSheetId="2">#REF!</definedName>
    <definedName name="appendxA_p1C">#REF!</definedName>
    <definedName name="appendxA_p2" localSheetId="2">#REF!</definedName>
    <definedName name="appendxA_p2">#REF!</definedName>
    <definedName name="appendxA_p2C">#REF!</definedName>
    <definedName name="Assign_Tbl">#REF!</definedName>
    <definedName name="Assign_Tbl_2016">#REF!</definedName>
    <definedName name="Assign_TblC">#REF!</definedName>
    <definedName name="attach5">#REF!</definedName>
    <definedName name="BASE_RATE_ADJ">#REF!</definedName>
    <definedName name="bbb3tes" localSheetId="4" hidden="1">{#N/A,#N/A,TRUE,"Cover";#N/A,#N/A,TRUE,"Revision Log";#N/A,#N/A,TRUE,"Assumptions";#N/A,#N/A,TRUE,"Inputs";#N/A,#N/A,TRUE,"Sensitivity";#N/A,#N/A,TRUE,"Graphs";#N/A,#N/A,TRUE,"Operating Graphs";#N/A,#N/A,TRUE,"Stats";#N/A,#N/A,TRUE,"Summary"}</definedName>
    <definedName name="bbb3tes" localSheetId="2" hidden="1">{#N/A,#N/A,TRUE,"Cover";#N/A,#N/A,TRUE,"Revision Log";#N/A,#N/A,TRUE,"Assumptions";#N/A,#N/A,TRUE,"Inputs";#N/A,#N/A,TRUE,"Sensitivity";#N/A,#N/A,TRUE,"Graphs";#N/A,#N/A,TRUE,"Operating Graphs";#N/A,#N/A,TRUE,"Stats";#N/A,#N/A,TRUE,"Summary"}</definedName>
    <definedName name="bbb3tes" hidden="1">{#N/A,#N/A,TRUE,"Cover";#N/A,#N/A,TRUE,"Revision Log";#N/A,#N/A,TRUE,"Assumptions";#N/A,#N/A,TRUE,"Inputs";#N/A,#N/A,TRUE,"Sensitivity";#N/A,#N/A,TRUE,"Graphs";#N/A,#N/A,TRUE,"Operating Graphs";#N/A,#N/A,TRUE,"Stats";#N/A,#N/A,TRUE,"Summary"}</definedName>
    <definedName name="bbb3tesC" localSheetId="4" hidden="1">{#N/A,#N/A,TRUE,"Cover";#N/A,#N/A,TRUE,"Revision Log";#N/A,#N/A,TRUE,"Assumptions";#N/A,#N/A,TRUE,"Inputs";#N/A,#N/A,TRUE,"Sensitivity";#N/A,#N/A,TRUE,"Graphs";#N/A,#N/A,TRUE,"Operating Graphs";#N/A,#N/A,TRUE,"Stats";#N/A,#N/A,TRUE,"Summary"}</definedName>
    <definedName name="bbb3tesC" localSheetId="2" hidden="1">{#N/A,#N/A,TRUE,"Cover";#N/A,#N/A,TRUE,"Revision Log";#N/A,#N/A,TRUE,"Assumptions";#N/A,#N/A,TRUE,"Inputs";#N/A,#N/A,TRUE,"Sensitivity";#N/A,#N/A,TRUE,"Graphs";#N/A,#N/A,TRUE,"Operating Graphs";#N/A,#N/A,TRUE,"Stats";#N/A,#N/A,TRUE,"Summary"}</definedName>
    <definedName name="bbb3tesC" hidden="1">{#N/A,#N/A,TRUE,"Cover";#N/A,#N/A,TRUE,"Revision Log";#N/A,#N/A,TRUE,"Assumptions";#N/A,#N/A,TRUE,"Inputs";#N/A,#N/A,TRUE,"Sensitivity";#N/A,#N/A,TRUE,"Graphs";#N/A,#N/A,TRUE,"Operating Graphs";#N/A,#N/A,TRUE,"Stats";#N/A,#N/A,TRUE,"Summary"}</definedName>
    <definedName name="billhis" localSheetId="2">#REF!</definedName>
    <definedName name="billhis">#REF!</definedName>
    <definedName name="billhisC" localSheetId="2">#REF!</definedName>
    <definedName name="billhisC">#REF!</definedName>
    <definedName name="billkit" localSheetId="2">#REF!</definedName>
    <definedName name="billkit">#REF!</definedName>
    <definedName name="billkitC">#REF!</definedName>
    <definedName name="billpro">#REF!</definedName>
    <definedName name="billproC">#REF!</definedName>
    <definedName name="billwp">#REF!</definedName>
    <definedName name="bsis">[6]bsis!$A$1:$E$937</definedName>
    <definedName name="Check_Date" localSheetId="4">'[1]Attach A TCRF Calculation'!$L$63:$X$64</definedName>
    <definedName name="Check_Date">#REF!</definedName>
    <definedName name="Check_Matrix" localSheetId="4">'[1]Attach A TCRF Calculation'!$D$53</definedName>
    <definedName name="Check_Matrix">#REF!</definedName>
    <definedName name="co_174_table">'[7]1200 download for BSP'!$B$605:$D$653</definedName>
    <definedName name="co_292_table">'[7]1200 download for BSP'!$B$669:$D$702</definedName>
    <definedName name="co_3_table">'[8]1200 download for BSP'!$B$8:$D$324</definedName>
    <definedName name="co_4_table">'[7]1200 download for BSP'!$B$311:$D$452</definedName>
    <definedName name="co_42_table">'[8]1200 download for BSP'!$B$340:$D$350</definedName>
    <definedName name="co_53_table">'[8]1200 download for BSP'!$B$366:$D$373</definedName>
    <definedName name="co_54_table">'[8]1200 download for BSP'!$B$389:$D$396</definedName>
    <definedName name="co_9003_table">'[8]1200 download for BSP'!$B$412:$D$435</definedName>
    <definedName name="contact_table">'[8]0003 Details'!$A$8:$L$324</definedName>
    <definedName name="contact_table2">'[8]0003 Details'!$A$8:$N$324</definedName>
    <definedName name="COPY" localSheetId="2">#REF!</definedName>
    <definedName name="COPY">#REF!</definedName>
    <definedName name="COPYC" localSheetId="2">#REF!</definedName>
    <definedName name="COPYC">#REF!</definedName>
    <definedName name="COST_SUMMARY" localSheetId="2">#REF!</definedName>
    <definedName name="COST_SUMMARY">#REF!</definedName>
    <definedName name="COST_SUMMARYC">#REF!</definedName>
    <definedName name="COSTPG1">#REF!</definedName>
    <definedName name="COSTPG1C">#REF!</definedName>
    <definedName name="COSTPG2">#REF!</definedName>
    <definedName name="COVER">#REF!</definedName>
    <definedName name="custhis">'[5]II-I-1-TDCS'!#REF!</definedName>
    <definedName name="custkit">'[5]II-I-1-TDCS'!#REF!</definedName>
    <definedName name="custpro">'[5]II-I-1-TDCS'!#REF!</definedName>
    <definedName name="CYCLE" localSheetId="2">#REF!</definedName>
    <definedName name="CYCLE">#REF!</definedName>
    <definedName name="CYCLEC" localSheetId="2">#REF!</definedName>
    <definedName name="CYCLEC">#REF!</definedName>
    <definedName name="DA" localSheetId="2">#REF!</definedName>
    <definedName name="DA">#REF!</definedName>
    <definedName name="DA_0222">#REF!</definedName>
    <definedName name="DA_0222C">#REF!</definedName>
    <definedName name="DA_2">#REF!</definedName>
    <definedName name="DAC">#REF!</definedName>
    <definedName name="datahis">'[5]II-I-2-A-D'!#REF!</definedName>
    <definedName name="datakit">'[5]II-I-2-A-D'!#REF!</definedName>
    <definedName name="datapro">'[5]II-I-2-A-D'!#REF!</definedName>
    <definedName name="DISALLOWANCE" localSheetId="2">#REF!</definedName>
    <definedName name="DISALLOWANCE">#REF!</definedName>
    <definedName name="DISALLOWANCEC" localSheetId="2">#REF!</definedName>
    <definedName name="DISALLOWANCEC">#REF!</definedName>
    <definedName name="disthis" localSheetId="2">'[5]II-I-1-Dist'!#REF!</definedName>
    <definedName name="disthis">'[5]II-I-1-Dist'!#REF!</definedName>
    <definedName name="distkit" localSheetId="2">'[5]II-I-1-Dist'!#REF!</definedName>
    <definedName name="distkit">'[5]II-I-1-Dist'!#REF!</definedName>
    <definedName name="distpro">'[5]II-I-1-Dist'!#REF!</definedName>
    <definedName name="Divisor" localSheetId="2">#REF!</definedName>
    <definedName name="Divisor">#REF!</definedName>
    <definedName name="DivisorC" localSheetId="2">#REF!</definedName>
    <definedName name="DivisorC">#REF!</definedName>
    <definedName name="DOCKET_18057" localSheetId="2">#REF!</definedName>
    <definedName name="DOCKET_18057">#REF!</definedName>
    <definedName name="DOCKET_18057C">#REF!</definedName>
    <definedName name="Draft" localSheetId="2">[9]Instructions!$B$1</definedName>
    <definedName name="Draft">[10]Instructions!$B$1</definedName>
    <definedName name="ERCOT" localSheetId="4">'[1]Attach A TCRF Calculation'!$L$71:$X$72</definedName>
    <definedName name="ERCOT">#REF!</definedName>
    <definedName name="ERCOT_Current" localSheetId="4">'[1]Attach A TCRF Calculation'!$D$57</definedName>
    <definedName name="ERCOT_Current">#REF!</definedName>
    <definedName name="ERCOT_Previous" localSheetId="4">'[1]Attach A TCRF Calculation'!$D$58</definedName>
    <definedName name="ERCOT_Previous">#REF!</definedName>
    <definedName name="Expired" localSheetId="4">'[1]Attach A TCRF Calculation'!$M$78</definedName>
    <definedName name="Expired">#REF!</definedName>
    <definedName name="FACTOR_REFUND">'[11]Not Used'!$A$1:$L$29</definedName>
    <definedName name="FactorTable">'[12]II-I-DIST'!$G$1294:$T$1388</definedName>
    <definedName name="FEB_REVISED" localSheetId="2">#REF!</definedName>
    <definedName name="FEB_REVISED">#REF!</definedName>
    <definedName name="FEB_REVISEDC" localSheetId="2">#REF!</definedName>
    <definedName name="FEB_REVISEDC">#REF!</definedName>
    <definedName name="FFT">'[13]WP II-I-1.2'!$B$953:$I$1016</definedName>
    <definedName name="FFT_CA">'[13]II-I-2 Class Ratios'!$B$16:$L$113</definedName>
    <definedName name="FFT_D" localSheetId="2">#REF!</definedName>
    <definedName name="FFT_D">#REF!</definedName>
    <definedName name="FFT_DC" localSheetId="2">#REF!</definedName>
    <definedName name="FFT_DC">#REF!</definedName>
    <definedName name="FFT_H" localSheetId="2">#REF!</definedName>
    <definedName name="FFT_H">#REF!</definedName>
    <definedName name="FFT_M">#REF!</definedName>
    <definedName name="FFT_MET">'[13]II-I-2 Class Ratios'!#REF!</definedName>
    <definedName name="FFT_METC">'[14]WP - II-I-2 Class Ratios'!#REF!</definedName>
    <definedName name="FFT_T" localSheetId="2">#REF!</definedName>
    <definedName name="FFT_T">#REF!</definedName>
    <definedName name="FFT_TC" localSheetId="2">#REF!</definedName>
    <definedName name="FFT_TC">#REF!</definedName>
    <definedName name="FFT_TD" localSheetId="2">'[13]II-I-2 Class Ratios'!#REF!</definedName>
    <definedName name="FFT_TD">'[13]II-I-2 Class Ratios'!#REF!</definedName>
    <definedName name="FFT_TDC" localSheetId="2">'[14]WP - II-I-2 Class Ratios'!#REF!</definedName>
    <definedName name="FFT_TDC">'[14]WP - II-I-2 Class Ratios'!#REF!</definedName>
    <definedName name="FFT_TDCS" localSheetId="2">#REF!</definedName>
    <definedName name="FFT_TDCS">#REF!</definedName>
    <definedName name="FFT_TDCSC" localSheetId="2">#REF!</definedName>
    <definedName name="FFT_TDCSC">#REF!</definedName>
    <definedName name="FFT_Tran" localSheetId="2">'[13]II-I-2 Class Ratios'!#REF!</definedName>
    <definedName name="FFT_Tran">'[13]II-I-2 Class Ratios'!#REF!</definedName>
    <definedName name="FFT_TRANC" localSheetId="2">'[14]WP - II-I-2 Class Ratios'!#REF!</definedName>
    <definedName name="FFT_TRANC">'[14]WP - II-I-2 Class Ratios'!#REF!</definedName>
    <definedName name="FFTC">'[14]WP II-I-1.2'!$B$1116:$I$1179</definedName>
    <definedName name="figjnp2" localSheetId="2">#REF!</definedName>
    <definedName name="figjnp2">#REF!</definedName>
    <definedName name="figjnp2C" localSheetId="2">'[13]WP - Revenue Summary'!#REF!</definedName>
    <definedName name="figjnp2C">'[13]WP - Revenue Summary'!#REF!</definedName>
    <definedName name="Filing" localSheetId="4">'[1]Attach A TCRF Calculation'!$L$57:$L$58</definedName>
    <definedName name="Filing">#REF!</definedName>
    <definedName name="Filing_Year" localSheetId="4">'[1]Attach A TCRF Calculation'!$D$52</definedName>
    <definedName name="Filing_Year">#REF!</definedName>
    <definedName name="fininfo" localSheetId="2">#REF!</definedName>
    <definedName name="fininfo">#REF!</definedName>
    <definedName name="fininfoC" localSheetId="2">#REF!</definedName>
    <definedName name="fininfoC">#REF!</definedName>
    <definedName name="finratios">#REF!</definedName>
    <definedName name="finratiosC">#REF!</definedName>
    <definedName name="gen_capa_rev_p1">#REF!</definedName>
    <definedName name="gen_capa_rev_p2">#REF!</definedName>
    <definedName name="Genco">[15]Genco!$A$6:$C$370</definedName>
    <definedName name="graphs11" localSheetId="4" hidden="1">{#N/A,#N/A,TRUE,"Operating Graphs";#N/A,#N/A,TRUE,"Stats"}</definedName>
    <definedName name="graphs11" localSheetId="2" hidden="1">{#N/A,#N/A,TRUE,"Operating Graphs";#N/A,#N/A,TRUE,"Stats"}</definedName>
    <definedName name="graphs11" hidden="1">{#N/A,#N/A,TRUE,"Operating Graphs";#N/A,#N/A,TRUE,"Stats"}</definedName>
    <definedName name="graphs11C" localSheetId="4" hidden="1">{#N/A,#N/A,TRUE,"Operating Graphs";#N/A,#N/A,TRUE,"Stats"}</definedName>
    <definedName name="graphs11C" localSheetId="2" hidden="1">{#N/A,#N/A,TRUE,"Operating Graphs";#N/A,#N/A,TRUE,"Stats"}</definedName>
    <definedName name="graphs11C" hidden="1">{#N/A,#N/A,TRUE,"Operating Graphs";#N/A,#N/A,TRUE,"Stats"}</definedName>
    <definedName name="Highlight" localSheetId="4">'[1]Attach A TCRF Calculation'!$M$77</definedName>
    <definedName name="Highlight">#REF!</definedName>
    <definedName name="Hist">[15]Hist!$A$6:$D$7</definedName>
    <definedName name="HLPCorp">'[15]HLP Corp'!$A$6:$C$215</definedName>
    <definedName name="HLPDivision">'[15]HLP Div'!$A$6:$C$322</definedName>
    <definedName name="I">"a1..m50"</definedName>
    <definedName name="I_S_Table" localSheetId="2">#REF!</definedName>
    <definedName name="I_S_Table">#REF!</definedName>
    <definedName name="I_S_TableC" localSheetId="2">#REF!</definedName>
    <definedName name="I_S_TableC">#REF!</definedName>
    <definedName name="impute_adj" localSheetId="2">#REF!</definedName>
    <definedName name="impute_adj">#REF!</definedName>
    <definedName name="impute_adjC">#REF!</definedName>
    <definedName name="IncStmt">#REF!</definedName>
    <definedName name="IncStmtC">#REF!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jecorr" localSheetId="2">#REF!</definedName>
    <definedName name="jecorr">#REF!</definedName>
    <definedName name="JNP1p1">#REF!</definedName>
    <definedName name="JNP1p2">#REF!</definedName>
    <definedName name="JNP1p3">#REF!</definedName>
    <definedName name="JNP1p4">#REF!</definedName>
    <definedName name="JNP1p5">#REF!</definedName>
    <definedName name="JNP2p1">#REF!</definedName>
    <definedName name="JNP2p2">#REF!</definedName>
    <definedName name="JNP2p3">#REF!</definedName>
    <definedName name="JNP3p1">#REF!</definedName>
    <definedName name="JNP3p2">#REF!</definedName>
    <definedName name="JNP3p3">#REF!</definedName>
    <definedName name="JNP3p4">#REF!</definedName>
    <definedName name="JNP3p5">#REF!</definedName>
    <definedName name="JNP3p6">#REF!</definedName>
    <definedName name="JNP5p1">#REF!</definedName>
    <definedName name="JNP5p2">#REF!</definedName>
    <definedName name="JUNE98">#REF!</definedName>
    <definedName name="LMS">#REF!</definedName>
    <definedName name="LoadServingEntities">#REF!</definedName>
    <definedName name="lookup_table">#REF!</definedName>
    <definedName name="loss_mult">#REF!</definedName>
    <definedName name="MACRO">#REF!</definedName>
    <definedName name="Matrix" localSheetId="4">'[1]Attach A TCRF Calculation'!$P$51:$P$52</definedName>
    <definedName name="Matrix">#REF!</definedName>
    <definedName name="MCFPLT" localSheetId="2">[16]AccPlt!#REF!</definedName>
    <definedName name="MCFPLT">[16]AccPlt!#REF!</definedName>
    <definedName name="MCFPLTC" localSheetId="2">[16]AccPlt!#REF!</definedName>
    <definedName name="MCFPLTC">[16]AccPlt!#REF!</definedName>
    <definedName name="methis" localSheetId="2">'[5]II-I-1-Met'!#REF!</definedName>
    <definedName name="methis">'[5]II-I-1-Met'!#REF!</definedName>
    <definedName name="methisC" localSheetId="2">'[5]II-I-1-Met'!#REF!</definedName>
    <definedName name="methisC">'[5]II-I-1-Met'!#REF!</definedName>
    <definedName name="metkit" localSheetId="2">'[5]II-I-1-Met'!#REF!</definedName>
    <definedName name="metkit">'[5]II-I-1-Met'!#REF!</definedName>
    <definedName name="metkitC" localSheetId="2">'[5]II-I-1-Met'!#REF!</definedName>
    <definedName name="metkitC">'[5]II-I-1-Met'!#REF!</definedName>
    <definedName name="metpro" localSheetId="2">'[5]II-I-1-Met'!#REF!</definedName>
    <definedName name="metpro">'[5]II-I-1-Met'!#REF!</definedName>
    <definedName name="metproC" localSheetId="2">'[5]II-I-1-Met'!#REF!</definedName>
    <definedName name="metproC">'[5]II-I-1-Met'!#REF!</definedName>
    <definedName name="MWH" localSheetId="2">#REF!</definedName>
    <definedName name="MWH">#REF!</definedName>
    <definedName name="mwh_aloc" localSheetId="2">#REF!</definedName>
    <definedName name="mwh_aloc">#REF!</definedName>
    <definedName name="mwh_alocC" localSheetId="2">#REF!</definedName>
    <definedName name="mwh_alocC">#REF!</definedName>
    <definedName name="MWHC">#REF!</definedName>
    <definedName name="new" localSheetId="4" hidden="1">{#N/A,#N/A,TRUE,"Operating Graphs";#N/A,#N/A,TRUE,"Stats"}</definedName>
    <definedName name="new" localSheetId="2" hidden="1">{#N/A,#N/A,TRUE,"Operating Graphs";#N/A,#N/A,TRUE,"Stats"}</definedName>
    <definedName name="new" hidden="1">{#N/A,#N/A,TRUE,"Operating Graphs";#N/A,#N/A,TRUE,"Stats"}</definedName>
    <definedName name="New_Matrix?" localSheetId="4">'[1]Attach A TCRF Calculation'!$D$54</definedName>
    <definedName name="New_Matrix?">#REF!</definedName>
    <definedName name="newC" localSheetId="4" hidden="1">{#N/A,#N/A,TRUE,"Operating Graphs";#N/A,#N/A,TRUE,"Stats"}</definedName>
    <definedName name="newC" localSheetId="2" hidden="1">{#N/A,#N/A,TRUE,"Operating Graphs";#N/A,#N/A,TRUE,"Stats"}</definedName>
    <definedName name="newC" hidden="1">{#N/A,#N/A,TRUE,"Operating Graphs";#N/A,#N/A,TRUE,"Stats"}</definedName>
    <definedName name="Nuclear">[15]Nuclear!$A$6:$C$91</definedName>
    <definedName name="Num_Days">#REF!</definedName>
    <definedName name="O_U_INT_MONTH" localSheetId="2">#REF!</definedName>
    <definedName name="O_U_INT_MONTH">#REF!</definedName>
    <definedName name="O_U_INT_MONTHC" localSheetId="2">#REF!</definedName>
    <definedName name="O_U_INT_MONTHC">#REF!</definedName>
    <definedName name="O_U_INT_SUMMARY">#REF!</definedName>
    <definedName name="O_U_INT_SUMMARYC">#REF!</definedName>
    <definedName name="O_U_MO_SUMMARY">#REF!</definedName>
    <definedName name="O_U_MO_SUMMARYC">#REF!</definedName>
    <definedName name="O_U_RECONCIL">#REF!</definedName>
    <definedName name="O_U_SUMMARY">#REF!</definedName>
    <definedName name="OOP_ADJ">[11]Open!$A$1:$AA$73</definedName>
    <definedName name="othchhis" localSheetId="2">'[5]II-I-1-Dist'!#REF!</definedName>
    <definedName name="othchhis">'[5]II-I-1-Dist'!#REF!</definedName>
    <definedName name="othchhisC" localSheetId="2">'[5]II-I-1-Dist'!#REF!</definedName>
    <definedName name="othchhisC">'[5]II-I-1-Dist'!#REF!</definedName>
    <definedName name="othchkit" localSheetId="2">'[5]II-I-1-Dist'!#REF!</definedName>
    <definedName name="othchkit">'[5]II-I-1-Dist'!#REF!</definedName>
    <definedName name="othchkitC" localSheetId="2">'[5]II-I-1-Dist'!#REF!</definedName>
    <definedName name="othchkitC">'[5]II-I-1-Dist'!#REF!</definedName>
    <definedName name="othchpro">'[5]II-I-1-Dist'!#REF!</definedName>
    <definedName name="othchproC">'[5]II-I-1-Dist'!#REF!</definedName>
    <definedName name="OTHER" localSheetId="2">#REF!</definedName>
    <definedName name="OTHER">#REF!</definedName>
    <definedName name="OTHERC" localSheetId="2">#REF!</definedName>
    <definedName name="OTHERC">#REF!</definedName>
    <definedName name="P1_" localSheetId="2">#REF!</definedName>
    <definedName name="P1_">#REF!</definedName>
    <definedName name="P1_C">#REF!</definedName>
    <definedName name="PAGE1">#REF!</definedName>
    <definedName name="PAGE1C">#REF!</definedName>
    <definedName name="PAGE2">#REF!</definedName>
    <definedName name="PAGE3">#REF!</definedName>
    <definedName name="Parms" localSheetId="4">'[1]Attach A TCRF Calculation'!$L$57:$X$58</definedName>
    <definedName name="Parms">#REF!</definedName>
    <definedName name="Period" localSheetId="4">'[1]Attach A TCRF Calculation'!$D$51</definedName>
    <definedName name="Period">#REF!</definedName>
    <definedName name="Print" localSheetId="2">#REF!</definedName>
    <definedName name="Print">#REF!</definedName>
    <definedName name="_xlnm.Print_Area" localSheetId="0">'Exhibit JP-9'!$A$1:$D$32</definedName>
    <definedName name="_xlnm.Print_Area" localSheetId="2">'II-H-4.1.1'!$A$1:$S$42</definedName>
    <definedName name="_xlnm.Print_Area" localSheetId="1">Parameters!$B$1:$G$119</definedName>
    <definedName name="_xlnm.Print_Titles" localSheetId="2">'II-H-4.1.1'!$A:$C</definedName>
    <definedName name="_xlnm.Print_Titles" localSheetId="1">Parameters!$1:$7</definedName>
    <definedName name="QUART1998" localSheetId="2">#REF!</definedName>
    <definedName name="QUART1998">#REF!</definedName>
    <definedName name="QUART1998C" localSheetId="2">#REF!</definedName>
    <definedName name="QUART1998C">#REF!</definedName>
    <definedName name="QUART1999" localSheetId="2">#REF!</definedName>
    <definedName name="QUART1999">#REF!</definedName>
    <definedName name="QUART1999C">#REF!</definedName>
    <definedName name="RAIL_SPUR">#REF!</definedName>
    <definedName name="RAIL_SPURC">#REF!</definedName>
    <definedName name="rate" localSheetId="2">'[4]Act&amp;Proj Interest'!#REF!</definedName>
    <definedName name="rate">'[4]Act&amp;Proj Interest'!#REF!</definedName>
    <definedName name="Rate_Case_Date" localSheetId="4">'[1]Alloc Fac, Bill Deter'!$K$2</definedName>
    <definedName name="Rate_Case_Date">'[2]Alloc Fac, Bill Deter'!$K$2</definedName>
    <definedName name="rateC" localSheetId="2">'[4]Act&amp;Proj Interest'!#REF!</definedName>
    <definedName name="rateC">'[4]Act&amp;Proj Interest'!#REF!</definedName>
    <definedName name="recap" localSheetId="4" hidden="1">{#N/A,#N/A,TRUE,"Cover";#N/A,#N/A,TRUE,"Revision Log";#N/A,#N/A,TRUE,"Assumptions";#N/A,#N/A,TRUE,"Inputs";#N/A,#N/A,TRUE,"Sensitivity";#N/A,#N/A,TRUE,"Graphs";#N/A,#N/A,TRUE,"Operating Graphs";#N/A,#N/A,TRUE,"Stats";#N/A,#N/A,TRUE,"Summary"}</definedName>
    <definedName name="recap" localSheetId="2" hidden="1">{#N/A,#N/A,TRUE,"Cover";#N/A,#N/A,TRUE,"Revision Log";#N/A,#N/A,TRUE,"Assumptions";#N/A,#N/A,TRUE,"Inputs";#N/A,#N/A,TRUE,"Sensitivity";#N/A,#N/A,TRUE,"Graphs";#N/A,#N/A,TRUE,"Operating Graphs";#N/A,#N/A,TRUE,"Stats";#N/A,#N/A,TRUE,"Summary"}</definedName>
    <definedName name="recap" hidden="1">{#N/A,#N/A,TRUE,"Cover";#N/A,#N/A,TRUE,"Revision Log";#N/A,#N/A,TRUE,"Assumptions";#N/A,#N/A,TRUE,"Inputs";#N/A,#N/A,TRUE,"Sensitivity";#N/A,#N/A,TRUE,"Graphs";#N/A,#N/A,TRUE,"Operating Graphs";#N/A,#N/A,TRUE,"Stats";#N/A,#N/A,TRUE,"Summary"}</definedName>
    <definedName name="recap12" localSheetId="4" hidden="1">{#N/A,#N/A,TRUE,"Cover";#N/A,#N/A,TRUE,"Revision Log";#N/A,#N/A,TRUE,"Assumptions";#N/A,#N/A,TRUE,"Inputs";#N/A,#N/A,TRUE,"Sensitivity";#N/A,#N/A,TRUE,"Graphs";#N/A,#N/A,TRUE,"Operating Graphs";#N/A,#N/A,TRUE,"Stats";#N/A,#N/A,TRUE,"Summary"}</definedName>
    <definedName name="recap12" localSheetId="2"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12C" localSheetId="4" hidden="1">{#N/A,#N/A,TRUE,"Cover";#N/A,#N/A,TRUE,"Revision Log";#N/A,#N/A,TRUE,"Assumptions";#N/A,#N/A,TRUE,"Inputs";#N/A,#N/A,TRUE,"Sensitivity";#N/A,#N/A,TRUE,"Graphs";#N/A,#N/A,TRUE,"Operating Graphs";#N/A,#N/A,TRUE,"Stats";#N/A,#N/A,TRUE,"Summary"}</definedName>
    <definedName name="recap12C" localSheetId="2" hidden="1">{#N/A,#N/A,TRUE,"Cover";#N/A,#N/A,TRUE,"Revision Log";#N/A,#N/A,TRUE,"Assumptions";#N/A,#N/A,TRUE,"Inputs";#N/A,#N/A,TRUE,"Sensitivity";#N/A,#N/A,TRUE,"Graphs";#N/A,#N/A,TRUE,"Operating Graphs";#N/A,#N/A,TRUE,"Stats";#N/A,#N/A,TRUE,"Summary"}</definedName>
    <definedName name="recap12C" hidden="1">{#N/A,#N/A,TRUE,"Cover";#N/A,#N/A,TRUE,"Revision Log";#N/A,#N/A,TRUE,"Assumptions";#N/A,#N/A,TRUE,"Inputs";#N/A,#N/A,TRUE,"Sensitivity";#N/A,#N/A,TRUE,"Graphs";#N/A,#N/A,TRUE,"Operating Graphs";#N/A,#N/A,TRUE,"Stats";#N/A,#N/A,TRUE,"Summary"}</definedName>
    <definedName name="recap2" localSheetId="4" hidden="1">{#N/A,#N/A,TRUE,"Cover";#N/A,#N/A,TRUE,"Revision Log";#N/A,#N/A,TRUE,"Assumptions";#N/A,#N/A,TRUE,"Inputs";#N/A,#N/A,TRUE,"Sensitivity";#N/A,#N/A,TRUE,"Graphs";#N/A,#N/A,TRUE,"Operating Graphs";#N/A,#N/A,TRUE,"Stats";#N/A,#N/A,TRUE,"Summary"}</definedName>
    <definedName name="recap2" localSheetId="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cap2C" localSheetId="4" hidden="1">{#N/A,#N/A,TRUE,"Cover";#N/A,#N/A,TRUE,"Revision Log";#N/A,#N/A,TRUE,"Assumptions";#N/A,#N/A,TRUE,"Inputs";#N/A,#N/A,TRUE,"Sensitivity";#N/A,#N/A,TRUE,"Graphs";#N/A,#N/A,TRUE,"Operating Graphs";#N/A,#N/A,TRUE,"Stats";#N/A,#N/A,TRUE,"Summary"}</definedName>
    <definedName name="recap2C" localSheetId="2" hidden="1">{#N/A,#N/A,TRUE,"Cover";#N/A,#N/A,TRUE,"Revision Log";#N/A,#N/A,TRUE,"Assumptions";#N/A,#N/A,TRUE,"Inputs";#N/A,#N/A,TRUE,"Sensitivity";#N/A,#N/A,TRUE,"Graphs";#N/A,#N/A,TRUE,"Operating Graphs";#N/A,#N/A,TRUE,"Stats";#N/A,#N/A,TRUE,"Summary"}</definedName>
    <definedName name="recap2C" hidden="1">{#N/A,#N/A,TRUE,"Cover";#N/A,#N/A,TRUE,"Revision Log";#N/A,#N/A,TRUE,"Assumptions";#N/A,#N/A,TRUE,"Inputs";#N/A,#N/A,TRUE,"Sensitivity";#N/A,#N/A,TRUE,"Graphs";#N/A,#N/A,TRUE,"Operating Graphs";#N/A,#N/A,TRUE,"Stats";#N/A,#N/A,TRUE,"Summary"}</definedName>
    <definedName name="recapC" localSheetId="4" hidden="1">{#N/A,#N/A,TRUE,"Cover";#N/A,#N/A,TRUE,"Revision Log";#N/A,#N/A,TRUE,"Assumptions";#N/A,#N/A,TRUE,"Inputs";#N/A,#N/A,TRUE,"Sensitivity";#N/A,#N/A,TRUE,"Graphs";#N/A,#N/A,TRUE,"Operating Graphs";#N/A,#N/A,TRUE,"Stats";#N/A,#N/A,TRUE,"Summary"}</definedName>
    <definedName name="recapC" localSheetId="2" hidden="1">{#N/A,#N/A,TRUE,"Cover";#N/A,#N/A,TRUE,"Revision Log";#N/A,#N/A,TRUE,"Assumptions";#N/A,#N/A,TRUE,"Inputs";#N/A,#N/A,TRUE,"Sensitivity";#N/A,#N/A,TRUE,"Graphs";#N/A,#N/A,TRUE,"Operating Graphs";#N/A,#N/A,TRUE,"Stats";#N/A,#N/A,TRUE,"Summary"}</definedName>
    <definedName name="recapC" hidden="1">{#N/A,#N/A,TRUE,"Cover";#N/A,#N/A,TRUE,"Revision Log";#N/A,#N/A,TRUE,"Assumptions";#N/A,#N/A,TRUE,"Inputs";#N/A,#N/A,TRUE,"Sensitivity";#N/A,#N/A,TRUE,"Graphs";#N/A,#N/A,TRUE,"Operating Graphs";#N/A,#N/A,TRUE,"Stats";#N/A,#N/A,TRUE,"Summary"}</definedName>
    <definedName name="REP">[15]REP!$A$6:$C$30</definedName>
    <definedName name="Revenue">#REF!</definedName>
    <definedName name="Revenue_Source" localSheetId="4">'[1]Attach A TCRF Calculation'!$L$54:$L$55</definedName>
    <definedName name="Revenue_Source">#REF!</definedName>
    <definedName name="REVENUE_SUMMARY" localSheetId="2">#REF!</definedName>
    <definedName name="REVENUE_SUMMARY">#REF!</definedName>
    <definedName name="REVENUE_SUMMARYC" localSheetId="2">#REF!</definedName>
    <definedName name="REVENUE_SUMMARYC">#REF!</definedName>
    <definedName name="REVPG1">#REF!</definedName>
    <definedName name="REVPG1C">#REF!</definedName>
    <definedName name="REVPG2">#REF!</definedName>
    <definedName name="REVPG2C">#REF!</definedName>
    <definedName name="REVPG3">#REF!</definedName>
    <definedName name="S1_">#REF!</definedName>
    <definedName name="S2_">#REF!</definedName>
    <definedName name="SAPBEXhrIndnt" hidden="1">"Wide"</definedName>
    <definedName name="SAPBEXrevision">3</definedName>
    <definedName name="SAPBEXsysID">"BWP"</definedName>
    <definedName name="SAPBEXwbID">"4229QECA8SZG9KWNJ3PXRX7OW"</definedName>
    <definedName name="SAPsysID" hidden="1">"708C5W7SBKP804JT78WJ0JNKI"</definedName>
    <definedName name="SAPwbID" hidden="1">"ARS"</definedName>
    <definedName name="selfgen_4CP_adj" localSheetId="2">#REF!</definedName>
    <definedName name="selfgen_4CP_adj">#REF!</definedName>
    <definedName name="selfgen_4CP_adjC" localSheetId="2">#REF!</definedName>
    <definedName name="selfgen_4CP_adjC">#REF!</definedName>
    <definedName name="selfgen_revmwh_adj" localSheetId="2">#REF!</definedName>
    <definedName name="selfgen_revmwh_adj">#REF!</definedName>
    <definedName name="selfgen_revmwh_adjC">#REF!</definedName>
    <definedName name="SS">'[15]Shared Services'!$A$6:$C$213</definedName>
    <definedName name="SUMMARY" localSheetId="2">#REF!</definedName>
    <definedName name="SUMMARY">#REF!</definedName>
    <definedName name="SUMMARYC" localSheetId="2">#REF!</definedName>
    <definedName name="SUMMARYC">#REF!</definedName>
    <definedName name="summhis" localSheetId="2">#REF!</definedName>
    <definedName name="summhis">#REF!</definedName>
    <definedName name="summhisC" localSheetId="2">'[13]WP - Revenue Summary'!#REF!</definedName>
    <definedName name="summhisC">'[13]WP - Revenue Summary'!#REF!</definedName>
    <definedName name="summkit" localSheetId="2">#REF!</definedName>
    <definedName name="summkit">#REF!</definedName>
    <definedName name="summkitC" localSheetId="2">'[13]WP - Revenue Summary'!#REF!</definedName>
    <definedName name="summkitC">'[13]WP - Revenue Summary'!#REF!</definedName>
    <definedName name="summpro" localSheetId="2">#REF!</definedName>
    <definedName name="summpro">#REF!</definedName>
    <definedName name="summproC">'[13]WP - Revenue Summary'!#REF!</definedName>
    <definedName name="summwp" localSheetId="2">#REF!</definedName>
    <definedName name="summwp">#REF!</definedName>
    <definedName name="summwpC">'[13]WP - Revenue Summary'!#REF!</definedName>
    <definedName name="SURC_16486" localSheetId="2">#REF!</definedName>
    <definedName name="SURC_16486">#REF!</definedName>
    <definedName name="SURC_17290" localSheetId="2">#REF!</definedName>
    <definedName name="SURC_17290">#REF!</definedName>
    <definedName name="TCgroup_aloc" localSheetId="2">#REF!</definedName>
    <definedName name="TCgroup_aloc">#REF!</definedName>
    <definedName name="Tcvalues_horitonal">#REF!</definedName>
    <definedName name="TEST0">#REF!</definedName>
    <definedName name="TESTHKEY">#REF!</definedName>
    <definedName name="TESTKEYS">#REF!</definedName>
    <definedName name="TESTVKEY">#REF!</definedName>
    <definedName name="totalhis">'[5]II-I-1-Total'!#REF!</definedName>
    <definedName name="totalkit">'[5]II-I-1-Total'!#REF!</definedName>
    <definedName name="totalpro">'[5]II-I-1-Total'!#REF!</definedName>
    <definedName name="tranhis">'[5]II-I-1-Tran'!#REF!</definedName>
    <definedName name="trankit">'[5]II-I-1-Tran'!#REF!</definedName>
    <definedName name="tranpro">'[5]II-I-1-Tran'!#REF!</definedName>
    <definedName name="TrialBalance">'[17]trial balance'!$A$9:$C$360</definedName>
    <definedName name="trust" localSheetId="2">#REF!</definedName>
    <definedName name="trust">#REF!</definedName>
    <definedName name="trustC" localSheetId="2">#REF!</definedName>
    <definedName name="trustC">#REF!</definedName>
    <definedName name="Untitled" localSheetId="2">#REF!</definedName>
    <definedName name="Untitled">#REF!</definedName>
    <definedName name="UntitledC">#REF!</definedName>
    <definedName name="VAN">#REF!</definedName>
    <definedName name="VANC">#REF!</definedName>
    <definedName name="wp_ctc">#REF!</definedName>
    <definedName name="wp_tc">#REF!</definedName>
    <definedName name="wp364min" localSheetId="2">#REF!</definedName>
    <definedName name="wp364min">#REF!</definedName>
    <definedName name="wp364minC">'[13]WP - Acct. 364'!#REF!</definedName>
    <definedName name="wp365min" localSheetId="2">#REF!</definedName>
    <definedName name="wp365min">#REF!</definedName>
    <definedName name="wp365minC">'[13]WP - Acct. 365'!#REF!</definedName>
    <definedName name="wp367_1" localSheetId="2">#REF!</definedName>
    <definedName name="wp367_1">#REF!</definedName>
    <definedName name="wp367_1C">'[13]WP - Acct. 366'!#REF!</definedName>
    <definedName name="wp367_2" localSheetId="2">#REF!</definedName>
    <definedName name="wp367_2">#REF!</definedName>
    <definedName name="wp367_2C">'[13]WP - Acct. 366'!#REF!</definedName>
    <definedName name="wp368min" localSheetId="2">#REF!</definedName>
    <definedName name="wp368min">#REF!</definedName>
    <definedName name="wp368minC">'[13]WP - Acct. 368'!#REF!</definedName>
    <definedName name="WP4cp" localSheetId="2">#REF!</definedName>
    <definedName name="WP4cp">#REF!</definedName>
    <definedName name="wpae4cp" localSheetId="2">#REF!</definedName>
    <definedName name="wpae4cp">#REF!</definedName>
    <definedName name="wpcust1" localSheetId="2">#REF!</definedName>
    <definedName name="wpcust1">#REF!</definedName>
    <definedName name="wpcust1C" localSheetId="2">'[13]WP - Customer Count'!#REF!</definedName>
    <definedName name="wpcust1C">'[13]WP - Customer Count'!#REF!</definedName>
    <definedName name="wpcust2" localSheetId="2">#REF!</definedName>
    <definedName name="wpcust2">#REF!</definedName>
    <definedName name="wpcust2C" localSheetId="2">'[13]WP - Customer Count'!#REF!</definedName>
    <definedName name="wpcust2C">'[13]WP - Customer Count'!#REF!</definedName>
    <definedName name="wpdis4cp" localSheetId="2">#REF!</definedName>
    <definedName name="wpdis4cp">#REF!</definedName>
    <definedName name="WPkwf1" localSheetId="2">#REF!</definedName>
    <definedName name="WPkwf1">#REF!</definedName>
    <definedName name="WPkwf2" localSheetId="2">#REF!</definedName>
    <definedName name="WPkwf2">#REF!</definedName>
    <definedName name="WPkwf3">#REF!</definedName>
    <definedName name="WPkwf4">#REF!</definedName>
    <definedName name="WPkwf5">#REF!</definedName>
    <definedName name="WPkwf6">#REF!</definedName>
    <definedName name="WPkwrt">#REF!</definedName>
    <definedName name="WPkwtc">#REF!</definedName>
    <definedName name="wplitnum">#REF!</definedName>
    <definedName name="wplito_m">#REF!</definedName>
    <definedName name="WPloss">#REF!</definedName>
    <definedName name="wpmwh">#REF!</definedName>
    <definedName name="WPmwh1">#REF!</definedName>
    <definedName name="WPmwh2">#REF!</definedName>
    <definedName name="WPmwh3">#REF!</definedName>
    <definedName name="WPmwh4">#REF!</definedName>
    <definedName name="WPmwhadj">#REF!</definedName>
    <definedName name="WPqc">#REF!</definedName>
    <definedName name="wpstrand">#REF!</definedName>
    <definedName name="wptrn4cp">#REF!</definedName>
    <definedName name="wrm.CashflowC" localSheetId="4" hidden="1">{#N/A,#N/A,TRUE,"Cover";#N/A,#N/A,TRUE,"Revision Log";#N/A,#N/A,TRUE,"Assumptions";#N/A,#N/A,TRUE,"Inputs";#N/A,#N/A,TRUE,"Sensitivity";#N/A,#N/A,TRUE,"Graphs";#N/A,#N/A,TRUE,"Operating Graphs";#N/A,#N/A,TRUE,"Stats";#N/A,#N/A,TRUE,"Summary"}</definedName>
    <definedName name="wrm.CashflowC" localSheetId="2" hidden="1">{#N/A,#N/A,TRUE,"Cover";#N/A,#N/A,TRUE,"Revision Log";#N/A,#N/A,TRUE,"Assumptions";#N/A,#N/A,TRUE,"Inputs";#N/A,#N/A,TRUE,"Sensitivity";#N/A,#N/A,TRUE,"Graphs";#N/A,#N/A,TRUE,"Operating Graphs";#N/A,#N/A,TRUE,"Stats";#N/A,#N/A,TRUE,"Summary"}</definedName>
    <definedName name="wrm.CashflowC" hidden="1">{#N/A,#N/A,TRUE,"Cover";#N/A,#N/A,TRUE,"Revision Log";#N/A,#N/A,TRUE,"Assumptions";#N/A,#N/A,TRUE,"Inputs";#N/A,#N/A,TRUE,"Sensitivity";#N/A,#N/A,TRUE,"Graphs";#N/A,#N/A,TRUE,"Operating Graphs";#N/A,#N/A,TRUE,"Stats";#N/A,#N/A,TRUE,"Summary"}</definedName>
    <definedName name="wrn.Cashflow." localSheetId="4" hidden="1">{#N/A,#N/A,TRUE,"Cover";#N/A,#N/A,TRUE,"Revision Log";#N/A,#N/A,TRUE,"Assumptions";#N/A,#N/A,TRUE,"Inputs";#N/A,#N/A,TRUE,"Sensitivity";#N/A,#N/A,TRUE,"Graphs";#N/A,#N/A,TRUE,"Operating Graphs";#N/A,#N/A,TRUE,"Stats";#N/A,#N/A,TRUE,"Summary"}</definedName>
    <definedName name="wrn.Cashflow." localSheetId="2" hidden="1">{#N/A,#N/A,TRUE,"Cover";#N/A,#N/A,TRUE,"Revision Log";#N/A,#N/A,TRUE,"Assumptions";#N/A,#N/A,TRUE,"Inputs";#N/A,#N/A,TRUE,"Sensitivity";#N/A,#N/A,TRUE,"Graphs";#N/A,#N/A,TRUE,"Operating Graphs";#N/A,#N/A,TRUE,"Stats";#N/A,#N/A,TRUE,"Summary"}</definedName>
    <definedName name="wrn.Cashflow." hidden="1">{#N/A,#N/A,TRUE,"Cover";#N/A,#N/A,TRUE,"Revision Log";#N/A,#N/A,TRUE,"Assumptions";#N/A,#N/A,TRUE,"Inputs";#N/A,#N/A,TRUE,"Sensitivity";#N/A,#N/A,TRUE,"Graphs";#N/A,#N/A,TRUE,"Operating Graphs";#N/A,#N/A,TRUE,"Stats";#N/A,#N/A,TRUE,"Summary"}</definedName>
    <definedName name="wrn.Operating_Graphs_Stats." localSheetId="4" hidden="1">{#N/A,#N/A,TRUE,"Operating Graphs";#N/A,#N/A,TRUE,"Stats"}</definedName>
    <definedName name="wrn.Operating_Graphs_Stats." localSheetId="2" hidden="1">{#N/A,#N/A,TRUE,"Operating Graphs";#N/A,#N/A,TRUE,"Stats"}</definedName>
    <definedName name="wrn.Operating_Graphs_Stats." hidden="1">{#N/A,#N/A,TRUE,"Operating Graphs";#N/A,#N/A,TRUE,"Stats"}</definedName>
    <definedName name="wrn.Operating_Graphs_StatsC" localSheetId="4" hidden="1">{#N/A,#N/A,TRUE,"Operating Graphs";#N/A,#N/A,TRUE,"Stats"}</definedName>
    <definedName name="wrn.Operating_Graphs_StatsC" localSheetId="2" hidden="1">{#N/A,#N/A,TRUE,"Operating Graphs";#N/A,#N/A,TRUE,"Stats"}</definedName>
    <definedName name="wrn.Operating_Graphs_StatsC" hidden="1">{#N/A,#N/A,TRUE,"Operating Graphs";#N/A,#N/A,TRUE,"Stats"}</definedName>
    <definedName name="wtfactor" localSheetId="2">#REF!</definedName>
    <definedName name="wtfactor">#REF!</definedName>
    <definedName name="wtfactorC" localSheetId="2">'[13]WP - Wt Fact'!#REF!</definedName>
    <definedName name="wtfactorC">'[13]WP - Wt Fact'!#REF!</definedName>
    <definedName name="x" localSheetId="4" hidden="1">{#N/A,#N/A,TRUE,"Cover";#N/A,#N/A,TRUE,"Revision Log";#N/A,#N/A,TRUE,"Assumptions";#N/A,#N/A,TRUE,"Inputs";#N/A,#N/A,TRUE,"Sensitivity";#N/A,#N/A,TRUE,"Graphs";#N/A,#N/A,TRUE,"Operating Graphs";#N/A,#N/A,TRUE,"Stats";#N/A,#N/A,TRUE,"Summary"}</definedName>
    <definedName name="x" localSheetId="2" hidden="1">{#N/A,#N/A,TRUE,"Cover";#N/A,#N/A,TRUE,"Revision Log";#N/A,#N/A,TRUE,"Assumptions";#N/A,#N/A,TRUE,"Inputs";#N/A,#N/A,TRUE,"Sensitivity";#N/A,#N/A,TRUE,"Graphs";#N/A,#N/A,TRUE,"Operating Graphs";#N/A,#N/A,TRUE,"Stats";#N/A,#N/A,TRUE,"Summary"}</definedName>
    <definedName name="x" hidden="1">{#N/A,#N/A,TRUE,"Cover";#N/A,#N/A,TRUE,"Revision Log";#N/A,#N/A,TRUE,"Assumptions";#N/A,#N/A,TRUE,"Inputs";#N/A,#N/A,TRUE,"Sensitivity";#N/A,#N/A,TRUE,"Graphs";#N/A,#N/A,TRUE,"Operating Graphs";#N/A,#N/A,TRUE,"Stats";#N/A,#N/A,TRUE,"Summary"}</definedName>
    <definedName name="xC" localSheetId="4" hidden="1">{#N/A,#N/A,TRUE,"Cover";#N/A,#N/A,TRUE,"Revision Log";#N/A,#N/A,TRUE,"Assumptions";#N/A,#N/A,TRUE,"Inputs";#N/A,#N/A,TRUE,"Sensitivity";#N/A,#N/A,TRUE,"Graphs";#N/A,#N/A,TRUE,"Operating Graphs";#N/A,#N/A,TRUE,"Stats";#N/A,#N/A,TRUE,"Summary"}</definedName>
    <definedName name="xC" localSheetId="2" hidden="1">{#N/A,#N/A,TRUE,"Cover";#N/A,#N/A,TRUE,"Revision Log";#N/A,#N/A,TRUE,"Assumptions";#N/A,#N/A,TRUE,"Inputs";#N/A,#N/A,TRUE,"Sensitivity";#N/A,#N/A,TRUE,"Graphs";#N/A,#N/A,TRUE,"Operating Graphs";#N/A,#N/A,TRUE,"Stats";#N/A,#N/A,TRUE,"Summary"}</definedName>
    <definedName name="xC" hidden="1">{#N/A,#N/A,TRUE,"Cover";#N/A,#N/A,TRUE,"Revision Log";#N/A,#N/A,TRUE,"Assumptions";#N/A,#N/A,TRUE,"Inputs";#N/A,#N/A,TRUE,"Sensitivity";#N/A,#N/A,TRUE,"Graphs";#N/A,#N/A,TRUE,"Operating Graphs";#N/A,#N/A,TRUE,"Stats";#N/A,#N/A,TRUE,"Summary"}</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5" l="1"/>
  <c r="C15" i="5"/>
  <c r="C9" i="5"/>
  <c r="P40" i="13"/>
  <c r="O40" i="13"/>
  <c r="N40" i="13"/>
  <c r="L40" i="13"/>
  <c r="K40" i="13"/>
  <c r="J40" i="13"/>
  <c r="I40" i="13"/>
  <c r="H40" i="13"/>
  <c r="M40" i="13" s="1"/>
  <c r="Q40" i="13" s="1"/>
  <c r="E40" i="13"/>
  <c r="D40" i="13"/>
  <c r="P37" i="13"/>
  <c r="O37" i="13"/>
  <c r="N37" i="13"/>
  <c r="L37" i="13"/>
  <c r="K37" i="13"/>
  <c r="J37" i="13"/>
  <c r="I37" i="13"/>
  <c r="H37" i="13"/>
  <c r="E37" i="13"/>
  <c r="D37" i="13"/>
  <c r="P34" i="13"/>
  <c r="O34" i="13"/>
  <c r="N34" i="13"/>
  <c r="L34" i="13"/>
  <c r="K34" i="13"/>
  <c r="J34" i="13"/>
  <c r="I34" i="13"/>
  <c r="H34" i="13"/>
  <c r="G34" i="13"/>
  <c r="F34" i="13"/>
  <c r="E34" i="13"/>
  <c r="D34" i="13"/>
  <c r="P29" i="13"/>
  <c r="O29" i="13"/>
  <c r="N29" i="13"/>
  <c r="L29" i="13"/>
  <c r="K29" i="13"/>
  <c r="C16" i="5" s="1"/>
  <c r="J29" i="13"/>
  <c r="I29" i="13"/>
  <c r="H29" i="13"/>
  <c r="G29" i="13"/>
  <c r="F29" i="13"/>
  <c r="E29" i="13"/>
  <c r="D29" i="13"/>
  <c r="P28" i="13"/>
  <c r="P30" i="13" s="1"/>
  <c r="O28" i="13"/>
  <c r="O30" i="13" s="1"/>
  <c r="N28" i="13"/>
  <c r="N30" i="13" s="1"/>
  <c r="L28" i="13"/>
  <c r="L30" i="13" s="1"/>
  <c r="K28" i="13"/>
  <c r="K30" i="13" s="1"/>
  <c r="J28" i="13"/>
  <c r="J30" i="13" s="1"/>
  <c r="I28" i="13"/>
  <c r="I30" i="13" s="1"/>
  <c r="H28" i="13"/>
  <c r="H30" i="13" s="1"/>
  <c r="G28" i="13"/>
  <c r="G30" i="13" s="1"/>
  <c r="F28" i="13"/>
  <c r="F30" i="13" s="1"/>
  <c r="E28" i="13"/>
  <c r="E30" i="13" s="1"/>
  <c r="D28" i="13"/>
  <c r="D30" i="13" s="1"/>
  <c r="P24" i="13"/>
  <c r="O24" i="13"/>
  <c r="N24" i="13"/>
  <c r="L24" i="13"/>
  <c r="K24" i="13"/>
  <c r="C13" i="5" s="1"/>
  <c r="J24" i="13"/>
  <c r="I24" i="13"/>
  <c r="H24" i="13"/>
  <c r="G24" i="13"/>
  <c r="F24" i="13"/>
  <c r="E24" i="13"/>
  <c r="D24" i="13"/>
  <c r="P23" i="13"/>
  <c r="P25" i="13" s="1"/>
  <c r="O23" i="13"/>
  <c r="O25" i="13" s="1"/>
  <c r="N23" i="13"/>
  <c r="N25" i="13" s="1"/>
  <c r="L23" i="13"/>
  <c r="L25" i="13" s="1"/>
  <c r="K23" i="13"/>
  <c r="K25" i="13" s="1"/>
  <c r="J23" i="13"/>
  <c r="I23" i="13"/>
  <c r="I25" i="13" s="1"/>
  <c r="H23" i="13"/>
  <c r="H25" i="13" s="1"/>
  <c r="G23" i="13"/>
  <c r="G25" i="13" s="1"/>
  <c r="F23" i="13"/>
  <c r="E23" i="13"/>
  <c r="E25" i="13" s="1"/>
  <c r="D23" i="13"/>
  <c r="D25" i="13" s="1"/>
  <c r="P19" i="13"/>
  <c r="O19" i="13"/>
  <c r="N19" i="13"/>
  <c r="L19" i="13"/>
  <c r="L20" i="13" s="1"/>
  <c r="K19" i="13"/>
  <c r="J19" i="13"/>
  <c r="I19" i="13"/>
  <c r="H19" i="13"/>
  <c r="E19" i="13"/>
  <c r="D19" i="13"/>
  <c r="P18" i="13"/>
  <c r="P20" i="13" s="1"/>
  <c r="O18" i="13"/>
  <c r="O20" i="13" s="1"/>
  <c r="N18" i="13"/>
  <c r="L18" i="13"/>
  <c r="K18" i="13"/>
  <c r="K20" i="13" s="1"/>
  <c r="J18" i="13"/>
  <c r="J20" i="13" s="1"/>
  <c r="I18" i="13"/>
  <c r="H18" i="13"/>
  <c r="E18" i="13"/>
  <c r="E20" i="13" s="1"/>
  <c r="D18" i="13"/>
  <c r="D20" i="13" s="1"/>
  <c r="A18" i="13"/>
  <c r="P15" i="13"/>
  <c r="O15" i="13"/>
  <c r="N15" i="13"/>
  <c r="L15" i="13"/>
  <c r="K15" i="13"/>
  <c r="J15" i="13"/>
  <c r="I15" i="13"/>
  <c r="H15" i="13"/>
  <c r="E15" i="13"/>
  <c r="D15" i="13"/>
  <c r="C11" i="13"/>
  <c r="D11" i="13" s="1"/>
  <c r="E11" i="13" s="1"/>
  <c r="F11" i="13" s="1"/>
  <c r="G11" i="13" s="1"/>
  <c r="H11" i="13" s="1"/>
  <c r="I11" i="13" s="1"/>
  <c r="J11" i="13" s="1"/>
  <c r="K11" i="13" s="1"/>
  <c r="L11" i="13" s="1"/>
  <c r="M11" i="13" s="1"/>
  <c r="N11" i="13" s="1"/>
  <c r="O11" i="13" s="1"/>
  <c r="P11" i="13" s="1"/>
  <c r="Q11" i="13" s="1"/>
  <c r="J42" i="13" l="1"/>
  <c r="D42" i="13"/>
  <c r="E42" i="13"/>
  <c r="M18" i="13"/>
  <c r="M23" i="13"/>
  <c r="M24" i="13"/>
  <c r="Q24" i="13" s="1"/>
  <c r="M37" i="13"/>
  <c r="Q37" i="13" s="1"/>
  <c r="C12" i="5"/>
  <c r="I20" i="13"/>
  <c r="I42" i="13" s="1"/>
  <c r="N20" i="13"/>
  <c r="N42" i="13" s="1"/>
  <c r="F25" i="13"/>
  <c r="J25" i="13"/>
  <c r="M29" i="13"/>
  <c r="Q29" i="13" s="1"/>
  <c r="M34" i="13"/>
  <c r="Q34" i="13" s="1"/>
  <c r="O42" i="13"/>
  <c r="C10" i="5"/>
  <c r="M19" i="13"/>
  <c r="Q19" i="13" s="1"/>
  <c r="G42" i="13"/>
  <c r="F42" i="13"/>
  <c r="P42" i="13"/>
  <c r="M25" i="13"/>
  <c r="K42" i="13"/>
  <c r="Q18" i="13"/>
  <c r="L42" i="13"/>
  <c r="M15" i="13"/>
  <c r="A19" i="13"/>
  <c r="H20" i="13"/>
  <c r="H42" i="13" s="1"/>
  <c r="Q23" i="13"/>
  <c r="Q25" i="13" s="1"/>
  <c r="M28" i="13"/>
  <c r="C18" i="8"/>
  <c r="C17" i="8"/>
  <c r="C16" i="8"/>
  <c r="C14" i="8"/>
  <c r="C13" i="8"/>
  <c r="C11" i="8"/>
  <c r="C10" i="8"/>
  <c r="B18" i="8"/>
  <c r="B17" i="8"/>
  <c r="B16" i="8"/>
  <c r="B14" i="8"/>
  <c r="B13" i="8"/>
  <c r="B11" i="8"/>
  <c r="B10" i="8"/>
  <c r="M20" i="13" l="1"/>
  <c r="Q20" i="13"/>
  <c r="Q28" i="13"/>
  <c r="Q30" i="13" s="1"/>
  <c r="M30" i="13"/>
  <c r="A20" i="13"/>
  <c r="A23" i="13" s="1"/>
  <c r="A24" i="13"/>
  <c r="A25" i="13" s="1"/>
  <c r="Q15" i="13"/>
  <c r="G41" i="10"/>
  <c r="G112" i="10" s="1"/>
  <c r="F77" i="10"/>
  <c r="F112" i="10" s="1"/>
  <c r="D113" i="10" s="1"/>
  <c r="D101" i="10"/>
  <c r="D112" i="10"/>
  <c r="G121" i="10"/>
  <c r="G122" i="10" l="1"/>
  <c r="D23" i="5" s="1"/>
  <c r="M42" i="13"/>
  <c r="A28" i="13"/>
  <c r="A29" i="13"/>
  <c r="Q42" i="13"/>
  <c r="A30" i="13"/>
  <c r="A34" i="13" s="1"/>
  <c r="F114" i="10"/>
  <c r="F115" i="10"/>
  <c r="A37" i="13" l="1"/>
  <c r="A40" i="13" s="1"/>
  <c r="A42" i="13" s="1"/>
  <c r="A10" i="5"/>
  <c r="A12" i="5" s="1"/>
  <c r="A13" i="5" s="1"/>
  <c r="A15" i="5" s="1"/>
  <c r="A16" i="5" s="1"/>
  <c r="A17" i="5" s="1"/>
  <c r="A20" i="5" s="1"/>
  <c r="A22" i="5" l="1"/>
  <c r="A23" i="5" s="1"/>
  <c r="A24" i="5" s="1"/>
  <c r="H10" i="8" l="1"/>
  <c r="H11" i="8"/>
  <c r="H13" i="8"/>
  <c r="H14" i="8"/>
  <c r="H16" i="8"/>
  <c r="H17" i="8"/>
  <c r="H18" i="8"/>
  <c r="B20" i="8"/>
  <c r="C20" i="8"/>
  <c r="D20" i="8"/>
  <c r="E20" i="8"/>
  <c r="F20" i="8"/>
  <c r="G20" i="8"/>
  <c r="B21" i="8"/>
  <c r="C21" i="8"/>
  <c r="D21" i="8"/>
  <c r="E21" i="8"/>
  <c r="F21" i="8"/>
  <c r="G21" i="8"/>
  <c r="H23" i="8"/>
  <c r="H24" i="8"/>
  <c r="H20" i="8" l="1"/>
  <c r="H26" i="8" s="1"/>
  <c r="H21" i="8"/>
  <c r="H10" i="4" l="1"/>
  <c r="D9" i="5" s="1"/>
  <c r="H11" i="4"/>
  <c r="D10" i="5" s="1"/>
  <c r="H13" i="4"/>
  <c r="D12" i="5" s="1"/>
  <c r="H14" i="4"/>
  <c r="D13" i="5" s="1"/>
  <c r="H16" i="4"/>
  <c r="D15" i="5" s="1"/>
  <c r="H17" i="4"/>
  <c r="D16" i="5" s="1"/>
  <c r="H18" i="4"/>
  <c r="B20" i="4"/>
  <c r="C20" i="4"/>
  <c r="D20" i="4"/>
  <c r="E20" i="4"/>
  <c r="F20" i="4"/>
  <c r="G20" i="4"/>
  <c r="B21" i="4"/>
  <c r="C21" i="4"/>
  <c r="D21" i="4"/>
  <c r="E21" i="4"/>
  <c r="F21" i="4"/>
  <c r="G21" i="4"/>
  <c r="H21" i="4" l="1"/>
  <c r="D17" i="5"/>
  <c r="H20" i="4"/>
  <c r="H26" i="4" s="1"/>
  <c r="D20" i="5"/>
  <c r="C20" i="5" l="1"/>
  <c r="D22" i="5" s="1"/>
  <c r="D24" i="5" s="1"/>
</calcChain>
</file>

<file path=xl/sharedStrings.xml><?xml version="1.0" encoding="utf-8"?>
<sst xmlns="http://schemas.openxmlformats.org/spreadsheetml/2006/main" count="1186" uniqueCount="357">
  <si>
    <t>Line</t>
  </si>
  <si>
    <t>Delivery Rate Class</t>
  </si>
  <si>
    <t>Residential</t>
  </si>
  <si>
    <t>Total</t>
  </si>
  <si>
    <t>Secondary &lt;=10 Kva</t>
  </si>
  <si>
    <t>Secondary &gt; 10 Kva</t>
  </si>
  <si>
    <t>Primary</t>
  </si>
  <si>
    <t>NON-IDR</t>
  </si>
  <si>
    <t>IDR</t>
  </si>
  <si>
    <t>Transmission</t>
  </si>
  <si>
    <t>Street Lighting</t>
  </si>
  <si>
    <t>Misc. Lighting</t>
  </si>
  <si>
    <t>TCRF</t>
  </si>
  <si>
    <t>Rate</t>
  </si>
  <si>
    <t>Revenues</t>
  </si>
  <si>
    <t>Transmission System Charge</t>
  </si>
  <si>
    <t>Cross Texas Transmission, LLC</t>
  </si>
  <si>
    <t>Bryan Texas Utilities</t>
  </si>
  <si>
    <t>Denton Municipal Electric</t>
  </si>
  <si>
    <t>LCRA</t>
  </si>
  <si>
    <t>Brazos Electric Coop</t>
  </si>
  <si>
    <t>Wind Energy Transmission Texas, LLC</t>
  </si>
  <si>
    <t>GEUS</t>
  </si>
  <si>
    <t>Lone Star Transmission</t>
  </si>
  <si>
    <t>BASED ON WHOLESALE TRANSMISSION RATE CHANGES</t>
  </si>
  <si>
    <t>CENTERPOINT ENERGY HOUSTON ELECTRIC, LLC</t>
  </si>
  <si>
    <t>Non-IDR</t>
  </si>
  <si>
    <t>Adjusted Revenue</t>
  </si>
  <si>
    <t>(4/6th of filing before last total Adj)</t>
  </si>
  <si>
    <t>ADJP2</t>
  </si>
  <si>
    <t>(2/6th of last filing total Adj)</t>
  </si>
  <si>
    <t>ADJP1</t>
  </si>
  <si>
    <t>Rev Reports Check</t>
  </si>
  <si>
    <t>Check</t>
  </si>
  <si>
    <t>Secondary &gt; 10 kVa</t>
  </si>
  <si>
    <t>Secondary &lt;= 10 kVa</t>
  </si>
  <si>
    <t xml:space="preserve"> TCRF CALCULATION - MONTHLY REVENUES</t>
  </si>
  <si>
    <t>Source:</t>
  </si>
  <si>
    <t>Test Year Ended December 31, 2018</t>
  </si>
  <si>
    <t>TOTAL</t>
  </si>
  <si>
    <t>Lighting</t>
  </si>
  <si>
    <t>TC3</t>
  </si>
  <si>
    <t>TC2</t>
  </si>
  <si>
    <t>Customer</t>
  </si>
  <si>
    <t>Line No.</t>
  </si>
  <si>
    <t>DOCKET NUMBER PENDING ASSIGNMENT</t>
  </si>
  <si>
    <t>TEST YEAR ENDED 12/31/2018</t>
  </si>
  <si>
    <t>PUBLIC UTILITY COMMISSION OF TEXAS</t>
  </si>
  <si>
    <t>Wholesale Transmission Costs</t>
  </si>
  <si>
    <t>Over-Recovery</t>
  </si>
  <si>
    <t>Wholesale Transmission Cost Over-Recovery
From the Increase in Transmission System Charges Due To Load Growth</t>
  </si>
  <si>
    <r>
      <t xml:space="preserve">** Aggregate charges for the use of the ERCOT transmission system in delivering power to be expored from ERCOT as specified in </t>
    </r>
    <r>
      <rPr>
        <b/>
        <sz val="8"/>
        <rFont val="Calibri"/>
        <family val="2"/>
      </rPr>
      <t>§25.192(e).</t>
    </r>
  </si>
  <si>
    <t>* The charges shown in this matrix only represent charges based upon the approved TCOS Access Fee in effect at the time the Net Payment Matrix is developed.  TCOS Access Fee(s) approved after this date, and any Rate Case Expense Surcharge(s) or other charges or credits, shall be obtained from the Commission approved Final Order in the corresponding Docket.</t>
  </si>
  <si>
    <t>Hourly Off-Peak Rate for the Delivery of Power to be Exported $/KW-hour**</t>
  </si>
  <si>
    <t>Hourly On-Peak Rate for the Delivery of Power to be Exported $/KW-hour**</t>
  </si>
  <si>
    <t>Total ERCOT Postage Stamp Rate $/KW</t>
  </si>
  <si>
    <t>YOKM</t>
  </si>
  <si>
    <t>Yoakum, City of</t>
  </si>
  <si>
    <t>WETT</t>
  </si>
  <si>
    <t>WFEC</t>
  </si>
  <si>
    <t>Western Farmers Electric Coop</t>
  </si>
  <si>
    <t>WEIM</t>
  </si>
  <si>
    <t>Weimer, City of</t>
  </si>
  <si>
    <t>WEAT</t>
  </si>
  <si>
    <t>Weatherford, City of</t>
  </si>
  <si>
    <t>part of TXLA aggregation</t>
  </si>
  <si>
    <t>WCEC</t>
  </si>
  <si>
    <t>Wood County Electric Coop</t>
  </si>
  <si>
    <t>WAEL</t>
  </si>
  <si>
    <t>Waelder, City of</t>
  </si>
  <si>
    <t>part of RCEC aggregation</t>
  </si>
  <si>
    <t>TVEC</t>
  </si>
  <si>
    <t>Trinity Valley Electric Coop</t>
  </si>
  <si>
    <t>aggregate</t>
  </si>
  <si>
    <t>TXLA</t>
  </si>
  <si>
    <t>Tex-La Electric Coop</t>
  </si>
  <si>
    <t>TNMP</t>
  </si>
  <si>
    <t>Texas-New Mexico Power Company</t>
  </si>
  <si>
    <t>TMPA</t>
  </si>
  <si>
    <t>Texas Municipal Power Agency</t>
  </si>
  <si>
    <t>TECX</t>
  </si>
  <si>
    <t>Taylor Electric Coop</t>
  </si>
  <si>
    <t>SWTE</t>
  </si>
  <si>
    <t>Southwest Texas Electric Coop</t>
  </si>
  <si>
    <t>SWREA</t>
  </si>
  <si>
    <t>Southwest Rural Electric Association INC (EDSP)</t>
  </si>
  <si>
    <t>STEC</t>
  </si>
  <si>
    <t>South Texas Electric Coop</t>
  </si>
  <si>
    <t>SMTH</t>
  </si>
  <si>
    <t>Smithville, City of</t>
  </si>
  <si>
    <t>SHNR</t>
  </si>
  <si>
    <t>Shiner, City of</t>
  </si>
  <si>
    <t>part of ONCR aggregation</t>
  </si>
  <si>
    <t>SHRY-MCAL</t>
  </si>
  <si>
    <t>Sharyland Utilities - (McAllen)</t>
  </si>
  <si>
    <t>SHRY</t>
  </si>
  <si>
    <t>Sharyland Utilities (TDSP)</t>
  </si>
  <si>
    <t>SEYM</t>
  </si>
  <si>
    <t>Seymour, City of</t>
  </si>
  <si>
    <t>SEGN</t>
  </si>
  <si>
    <t>Seguin, City of</t>
  </si>
  <si>
    <t>SCHL</t>
  </si>
  <si>
    <t>Schulenburg, City of</t>
  </si>
  <si>
    <t>SNSB</t>
  </si>
  <si>
    <t>San Saba, City of</t>
  </si>
  <si>
    <t>part of STEC aggregation</t>
  </si>
  <si>
    <t>SMEC</t>
  </si>
  <si>
    <t>San Miguel Electric Coop</t>
  </si>
  <si>
    <t>SANM</t>
  </si>
  <si>
    <t>San Marcos, City of</t>
  </si>
  <si>
    <t>SANG</t>
  </si>
  <si>
    <t>Sanger, City of</t>
  </si>
  <si>
    <t>SBEC</t>
  </si>
  <si>
    <t>San Bernard Electric Coop</t>
  </si>
  <si>
    <t>Deducts FEPS Load</t>
  </si>
  <si>
    <t>SA-CPST</t>
  </si>
  <si>
    <t>San Antonio City Public Service</t>
  </si>
  <si>
    <t>CORUS</t>
  </si>
  <si>
    <t>Robstown Utility System, City of</t>
  </si>
  <si>
    <t>RGEC1</t>
  </si>
  <si>
    <t>Rio Grande Electric Coop 1</t>
  </si>
  <si>
    <t>RGEC</t>
  </si>
  <si>
    <t>Rio Grande Electric Coop</t>
  </si>
  <si>
    <t>Aggregate</t>
  </si>
  <si>
    <t>RCEC</t>
  </si>
  <si>
    <t>Rayburn Country</t>
  </si>
  <si>
    <t>collected by the LCRA</t>
  </si>
  <si>
    <r>
      <rPr>
        <i/>
        <sz val="8"/>
        <rFont val="Times New Roman"/>
        <family val="1"/>
      </rPr>
      <t>See</t>
    </r>
    <r>
      <rPr>
        <sz val="8"/>
        <rFont val="Times New Roman"/>
        <family val="1"/>
      </rPr>
      <t xml:space="preserve"> 'Note'</t>
    </r>
  </si>
  <si>
    <t>PECX2</t>
  </si>
  <si>
    <t>Pedernales Electric Coop</t>
  </si>
  <si>
    <t>PECX1</t>
  </si>
  <si>
    <t>Pedernales Electric Coop - AEP</t>
  </si>
  <si>
    <t>ONC</t>
  </si>
  <si>
    <t>Oncor Electric Delivery</t>
  </si>
  <si>
    <r>
      <t>See</t>
    </r>
    <r>
      <rPr>
        <sz val="8"/>
        <rFont val="Times New Roman"/>
        <family val="1"/>
      </rPr>
      <t xml:space="preserve"> 'Note'</t>
    </r>
  </si>
  <si>
    <t>NWBU</t>
  </si>
  <si>
    <t>New Braunfels Utilities</t>
  </si>
  <si>
    <t>MULT</t>
  </si>
  <si>
    <t>Moulton, City of</t>
  </si>
  <si>
    <t>MECX</t>
  </si>
  <si>
    <t>Medina Electric Coop</t>
  </si>
  <si>
    <t>MASN</t>
  </si>
  <si>
    <t>Mason, City of</t>
  </si>
  <si>
    <t>MVEC</t>
  </si>
  <si>
    <t>Magic Valley Electric Coop</t>
  </si>
  <si>
    <t>LYEC</t>
  </si>
  <si>
    <t>Lyntegar Electric Coop</t>
  </si>
  <si>
    <t>LULG</t>
  </si>
  <si>
    <t>Luling, City of</t>
  </si>
  <si>
    <t>rate incl. total for other entities</t>
  </si>
  <si>
    <t>Lower Colorado River Authority</t>
  </si>
  <si>
    <t>LST</t>
  </si>
  <si>
    <t>LKHT</t>
  </si>
  <si>
    <t>Lockhart, City of</t>
  </si>
  <si>
    <t>LLAN</t>
  </si>
  <si>
    <t>Llano, City of</t>
  </si>
  <si>
    <t>part of GSEC aggregation</t>
  </si>
  <si>
    <t>LHEC</t>
  </si>
  <si>
    <t>Lighthouse Electric Coop</t>
  </si>
  <si>
    <t>LXGN</t>
  </si>
  <si>
    <t>Lexington, City of</t>
  </si>
  <si>
    <t>LMPS</t>
  </si>
  <si>
    <t>Lampasas, City of</t>
  </si>
  <si>
    <t>LCEC</t>
  </si>
  <si>
    <t>Lamar County Electric Coop</t>
  </si>
  <si>
    <t>LGRG</t>
  </si>
  <si>
    <t>LaGrange Utilities</t>
  </si>
  <si>
    <t>KPUB</t>
  </si>
  <si>
    <t>Kerrville Public Utility Board</t>
  </si>
  <si>
    <t>HCEC</t>
  </si>
  <si>
    <t>Houston County Electric Coop</t>
  </si>
  <si>
    <t>HEMP</t>
  </si>
  <si>
    <t>Hempstead, City of</t>
  </si>
  <si>
    <t>HERN</t>
  </si>
  <si>
    <t>Hearne, City of</t>
  </si>
  <si>
    <t>HAMC</t>
  </si>
  <si>
    <t>Hamilton County Electric Coop</t>
  </si>
  <si>
    <t>HLTS</t>
  </si>
  <si>
    <t>Hallettsville, City of</t>
  </si>
  <si>
    <t>GVEC</t>
  </si>
  <si>
    <t>Guadalupe Valley Electric Coop</t>
  </si>
  <si>
    <t>GBEC</t>
  </si>
  <si>
    <t>Greenbelt Electric Coop</t>
  </si>
  <si>
    <t>GCEC</t>
  </si>
  <si>
    <t>Grayson-Collin Electric Coop</t>
  </si>
  <si>
    <t>GRBX</t>
  </si>
  <si>
    <t>Granbury Municipal Utilities</t>
  </si>
  <si>
    <t>GONZ</t>
  </si>
  <si>
    <t>Gonzales, City of</t>
  </si>
  <si>
    <t>GLDW</t>
  </si>
  <si>
    <t>Goldthwaite, City of</t>
  </si>
  <si>
    <t>GLDSM</t>
  </si>
  <si>
    <t>Goldsmith, City of</t>
  </si>
  <si>
    <t>GSEC</t>
  </si>
  <si>
    <t>Golden Spread Electric Coop</t>
  </si>
  <si>
    <t>GIDN</t>
  </si>
  <si>
    <t>Giddings, City of</t>
  </si>
  <si>
    <t>less load to TMPA</t>
  </si>
  <si>
    <t>GEUS (Formerly Greenville)</t>
  </si>
  <si>
    <t>GTWN</t>
  </si>
  <si>
    <t>Georgetown, City of</t>
  </si>
  <si>
    <t>GARL</t>
  </si>
  <si>
    <t>Garland Power and Light</t>
  </si>
  <si>
    <t>FRED</t>
  </si>
  <si>
    <t>Fredericksburg, City of</t>
  </si>
  <si>
    <t>disaggregated from CPS Load</t>
  </si>
  <si>
    <t>FEPS</t>
  </si>
  <si>
    <t>Floresville Electric Power System</t>
  </si>
  <si>
    <t>FLAT</t>
  </si>
  <si>
    <t>Flatonia, City of</t>
  </si>
  <si>
    <t>FAYT</t>
  </si>
  <si>
    <t>Fayette Electric Coop</t>
  </si>
  <si>
    <t>COFV</t>
  </si>
  <si>
    <t>Farmersville, City of</t>
  </si>
  <si>
    <t>FECX</t>
  </si>
  <si>
    <t>Farmers Electric Coop</t>
  </si>
  <si>
    <t>FANN</t>
  </si>
  <si>
    <t>Fannin Electric Coop</t>
  </si>
  <si>
    <t>ETT</t>
  </si>
  <si>
    <t>Electric Transmission Texas</t>
  </si>
  <si>
    <t>ETEC</t>
  </si>
  <si>
    <t>East Texas Electric Coop</t>
  </si>
  <si>
    <t>DMEX</t>
  </si>
  <si>
    <t>DETEC</t>
  </si>
  <si>
    <t>Deep East Texas Electric Coop</t>
  </si>
  <si>
    <t>DSEC</t>
  </si>
  <si>
    <t>Deaf Smith Electric Cooperative Inc</t>
  </si>
  <si>
    <t>CUER</t>
  </si>
  <si>
    <t>Cuero, City of</t>
  </si>
  <si>
    <t>CTT</t>
  </si>
  <si>
    <t>COCS</t>
  </si>
  <si>
    <t>College Station, City of</t>
  </si>
  <si>
    <t>COLE</t>
  </si>
  <si>
    <t>Coleman, City of</t>
  </si>
  <si>
    <t>CCECA</t>
  </si>
  <si>
    <t>Cherokee County Electric Coop</t>
  </si>
  <si>
    <r>
      <t xml:space="preserve">See </t>
    </r>
    <r>
      <rPr>
        <sz val="8"/>
        <rFont val="Times New Roman"/>
        <family val="1"/>
      </rPr>
      <t>'Note'</t>
    </r>
  </si>
  <si>
    <t>CTEC</t>
  </si>
  <si>
    <t>Central Texas Electric Coop</t>
  </si>
  <si>
    <t>CNP</t>
  </si>
  <si>
    <t>CenterPoint Energy Houston Electric</t>
  </si>
  <si>
    <t>BRNT</t>
  </si>
  <si>
    <t>Burnet, City of</t>
  </si>
  <si>
    <t>BRYN</t>
  </si>
  <si>
    <t>BPUB</t>
  </si>
  <si>
    <t>Brownsville Public Utilities Board</t>
  </si>
  <si>
    <t>BRDG</t>
  </si>
  <si>
    <t>Bridgeport, City of</t>
  </si>
  <si>
    <t>BRNM</t>
  </si>
  <si>
    <t>Brenham, City of</t>
  </si>
  <si>
    <t>BEPC</t>
  </si>
  <si>
    <t>BRADY</t>
  </si>
  <si>
    <t>Brady, City of</t>
  </si>
  <si>
    <t>BOER</t>
  </si>
  <si>
    <t>Boerne, City of</t>
  </si>
  <si>
    <t>BLUE</t>
  </si>
  <si>
    <t>Bluebonnet Electric Coop</t>
  </si>
  <si>
    <t>BELV</t>
  </si>
  <si>
    <t>Bellville, City of</t>
  </si>
  <si>
    <t>BAST</t>
  </si>
  <si>
    <t>Bastrop, City of</t>
  </si>
  <si>
    <t>BART</t>
  </si>
  <si>
    <t>Bartlett, City of</t>
  </si>
  <si>
    <t>BAND</t>
  </si>
  <si>
    <t>Bandera Electric Coop</t>
  </si>
  <si>
    <t>AENX</t>
  </si>
  <si>
    <t>Austin Energy</t>
  </si>
  <si>
    <t>AEP-TNC</t>
  </si>
  <si>
    <t>AEP Texas North (Formerly WTU)</t>
  </si>
  <si>
    <t>AEP-TCC</t>
  </si>
  <si>
    <t>AEP Texas Central (Formerly CPL)</t>
  </si>
  <si>
    <t>Note</t>
  </si>
  <si>
    <t>TDSP Code</t>
  </si>
  <si>
    <t>Average 4CP (KW)</t>
  </si>
  <si>
    <t>Access Fee ($/KW) *</t>
  </si>
  <si>
    <t>Docket No.</t>
  </si>
  <si>
    <t>TCOS</t>
  </si>
  <si>
    <t>Transmission Owners/Load Entities</t>
  </si>
  <si>
    <t>From ERCOT Filing</t>
  </si>
  <si>
    <t>Annual</t>
  </si>
  <si>
    <t>From</t>
  </si>
  <si>
    <t>Parameters</t>
  </si>
  <si>
    <t>2018 Net Wholesale Trans. Matrix Charges for ERCOT</t>
  </si>
  <si>
    <t>Docket No. 47777</t>
  </si>
  <si>
    <t>Public Utility Commission of Texas</t>
  </si>
  <si>
    <t>FOR IMPLEMENTATION SEPTEMBER 1, 2018</t>
  </si>
  <si>
    <t>WP - Schedule H</t>
  </si>
  <si>
    <t>FOR IMPLEMENTATION MARCH 1, 2019</t>
  </si>
  <si>
    <t>Grand Total</t>
  </si>
  <si>
    <t>Subtotal</t>
  </si>
  <si>
    <t>Other</t>
  </si>
  <si>
    <t>SLS</t>
  </si>
  <si>
    <t>MLS</t>
  </si>
  <si>
    <t>TVS</t>
  </si>
  <si>
    <t>PVS</t>
  </si>
  <si>
    <t>SVL</t>
  </si>
  <si>
    <t>Secondary &gt; 10</t>
  </si>
  <si>
    <t>SVS</t>
  </si>
  <si>
    <t>Secondary &lt;= 10</t>
  </si>
  <si>
    <t>RES</t>
  </si>
  <si>
    <t>Residential </t>
  </si>
  <si>
    <t>in Customers</t>
  </si>
  <si>
    <t>By Rate</t>
  </si>
  <si>
    <t>TC1 Refund</t>
  </si>
  <si>
    <t>SBF</t>
  </si>
  <si>
    <t>NDF</t>
  </si>
  <si>
    <t>SRC</t>
  </si>
  <si>
    <t>TC4</t>
  </si>
  <si>
    <t>TC</t>
  </si>
  <si>
    <t>ADFIT</t>
  </si>
  <si>
    <t>DCRF*</t>
  </si>
  <si>
    <t>EECRF Surcharge</t>
  </si>
  <si>
    <t>EECRF</t>
  </si>
  <si>
    <t>RCE 1</t>
  </si>
  <si>
    <t>AMS</t>
  </si>
  <si>
    <t>BASE</t>
  </si>
  <si>
    <t>KWH</t>
  </si>
  <si>
    <t>Tariff Meter Type</t>
  </si>
  <si>
    <t>Rate Text</t>
  </si>
  <si>
    <t>Change</t>
  </si>
  <si>
    <t xml:space="preserve">Customers </t>
  </si>
  <si>
    <t>Rate Case Expense</t>
  </si>
  <si>
    <t>January</t>
  </si>
  <si>
    <t>December</t>
  </si>
  <si>
    <t>TSC and TCRF Revenues</t>
  </si>
  <si>
    <t>CNP TCRF Rate Update - Mar 2019.</t>
  </si>
  <si>
    <t>CNP TCRF Rate Update - Sep 2018.</t>
  </si>
  <si>
    <t>Schedule H-I-J CA (III-H-4.1.1).</t>
  </si>
  <si>
    <t>WP - Schedule H.</t>
  </si>
  <si>
    <t>2018 TCOS Matrix.</t>
  </si>
  <si>
    <t>II-H-4.1 REVENUE IMPACT DATA (UNADJUSTED TEST YEAR REVENUE)</t>
  </si>
  <si>
    <t>M. TROXLE</t>
  </si>
  <si>
    <t>(THOUSANDS OF DOLLARS)</t>
  </si>
  <si>
    <t>Unadjusted Annual Billing Determinants</t>
  </si>
  <si>
    <t>Class | Meter Type</t>
  </si>
  <si>
    <t>kWh</t>
  </si>
  <si>
    <t>Distribution Billing KVA or 4CP KVA</t>
  </si>
  <si>
    <t>Transmission NCP KVA or 4CP KVA</t>
  </si>
  <si>
    <t>Customer Charge</t>
  </si>
  <si>
    <t>Meter Charge</t>
  </si>
  <si>
    <t>Distribution Service Charge</t>
  </si>
  <si>
    <t>Transmission Service Charge</t>
  </si>
  <si>
    <t>Light Charge</t>
  </si>
  <si>
    <t>Base Revenue</t>
  </si>
  <si>
    <t>Unadjusted Test Year Revenue</t>
  </si>
  <si>
    <t>Residential (Non-IDR)</t>
  </si>
  <si>
    <t>RS</t>
  </si>
  <si>
    <t>Secondary Voltage Small</t>
  </si>
  <si>
    <t>*Includes $31AMS charge in DCRF</t>
  </si>
  <si>
    <t>Secondary Voltage Large</t>
  </si>
  <si>
    <t>Primary Voltage Service</t>
  </si>
  <si>
    <t>Transmission Voltage Service</t>
  </si>
  <si>
    <t>Miscellaneous Lighting Service</t>
  </si>
  <si>
    <t xml:space="preserve"> </t>
  </si>
  <si>
    <t>None</t>
  </si>
  <si>
    <t>Street Lighting Service</t>
  </si>
  <si>
    <t>Total Billed Sales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</si>
</sst>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5" formatCode="&quot;$&quot;#,##0_);\(&quot;$&quot;#,##0\)"/>
    <numFmt numFmtId="7" formatCode="&quot;$&quot;#,##0.00_);\(&quot;$&quot;#,##0.00\)"/>
    <numFmt numFmtId="44" formatCode="_(&quot;$&quot;* #,##0.00_);_(&quot;$&quot;* \(#,##0.00\);_(&quot;$&quot;* &quot;-&quot;??_);_(@_)"/>
    <numFmt numFmtId="43" formatCode="_(* #,##0.00_);_(* \(#,##0.00\);_(* &quot;-&quot;??_);_(@_)"/>
    <numFmt numFmtId="164" formatCode="_(* #,##0_);_(* \(#,##0\);_(* &quot;-&quot;??_);_(@_)"/>
    <numFmt numFmtId="165" formatCode="&quot;$&quot;#,##0"/>
    <numFmt numFmtId="166" formatCode="_(\$* #,##0.00_);_(\$* \(#,##0.00\);_(\$* \-??_);_(@_)"/>
    <numFmt numFmtId="167" formatCode="_(* #,##0.00_);_(* \(#,##0.00\);_(* \-??_);_(@_)"/>
    <numFmt numFmtId="168" formatCode="#,##0.0"/>
    <numFmt numFmtId="169" formatCode="\$#,##0.00"/>
    <numFmt numFmtId="170" formatCode="&quot;$&quot;#,##0.00000"/>
    <numFmt numFmtId="171" formatCode="&quot;$&quot;#,##0.000000_);\(&quot;$&quot;#,##0.000000\)"/>
    <numFmt numFmtId="172" formatCode="#,##0.0000"/>
    <numFmt numFmtId="173" formatCode="&quot;$&quot;#,##0.00000_);\(&quot;$&quot;#,##0.00000\)"/>
    <numFmt numFmtId="174" formatCode="0.0000000000000"/>
    <numFmt numFmtId="175" formatCode="_(* #,##0.0_);_(* \(#,##0.0\);_(* &quot;-&quot;??_);_(@_)"/>
    <numFmt numFmtId="176" formatCode="#,##0.000"/>
    <numFmt numFmtId="177" formatCode="_(&quot;$&quot;* #,##0_);_(&quot;$&quot;* \(#,##0\);_(&quot;$&quot;* &quot;-&quot;??_);_(@_)"/>
    <numFmt numFmtId="178" formatCode="_(* #,##0.000_);_(* \(#,##0.000\);_(* &quot;-&quot;??_);_(@_)"/>
    <numFmt numFmtId="179" formatCode="&quot;$&quot;#,##0.000000"/>
  </numFmts>
  <fonts count="4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charset val="1"/>
    </font>
    <font>
      <sz val="10"/>
      <name val="Mangal"/>
      <family val="2"/>
    </font>
    <font>
      <b/>
      <sz val="12"/>
      <name val="Times New Roman"/>
      <family val="1"/>
      <charset val="1"/>
    </font>
    <font>
      <sz val="10"/>
      <color indexed="8"/>
      <name val="Arial"/>
      <family val="2"/>
      <charset val="1"/>
    </font>
    <font>
      <sz val="10"/>
      <color indexed="9"/>
      <name val="Arial"/>
      <family val="2"/>
      <charset val="1"/>
    </font>
    <font>
      <b/>
      <sz val="12"/>
      <name val="Arial"/>
      <family val="2"/>
    </font>
    <font>
      <b/>
      <u/>
      <sz val="11"/>
      <name val="Arial"/>
      <family val="2"/>
    </font>
    <font>
      <sz val="10"/>
      <color rgb="FF000000"/>
      <name val="Arial"/>
      <family val="2"/>
    </font>
    <font>
      <sz val="8"/>
      <color rgb="FF000000"/>
      <name val="Times New Roman"/>
      <family val="1"/>
    </font>
    <font>
      <b/>
      <sz val="10"/>
      <name val="Arial"/>
      <family val="2"/>
    </font>
    <font>
      <sz val="8"/>
      <name val="Times New Roman"/>
      <family val="1"/>
    </font>
    <font>
      <b/>
      <sz val="8"/>
      <name val="Times New Roman"/>
      <family val="1"/>
    </font>
    <font>
      <u/>
      <sz val="10"/>
      <color theme="10"/>
      <name val="Arial"/>
      <family val="2"/>
    </font>
    <font>
      <u/>
      <sz val="8"/>
      <color theme="10"/>
      <name val="Times New Roman"/>
      <family val="1"/>
    </font>
    <font>
      <sz val="11"/>
      <color theme="1"/>
      <name val="Arial"/>
      <family val="2"/>
    </font>
    <font>
      <b/>
      <sz val="11"/>
      <color theme="1"/>
      <name val="Arial"/>
      <family val="2"/>
    </font>
    <font>
      <b/>
      <u val="singleAccounting"/>
      <sz val="11"/>
      <color theme="1"/>
      <name val="Arial"/>
      <family val="2"/>
    </font>
    <font>
      <b/>
      <sz val="11"/>
      <name val="Arial"/>
      <family val="2"/>
    </font>
    <font>
      <sz val="11"/>
      <color rgb="FF006100"/>
      <name val="Calibri"/>
      <family val="2"/>
      <scheme val="minor"/>
    </font>
    <font>
      <sz val="11"/>
      <color rgb="FF9C0006"/>
      <name val="Calibri"/>
      <family val="2"/>
      <scheme val="minor"/>
    </font>
    <font>
      <sz val="11"/>
      <color rgb="FFFF0000"/>
      <name val="Calibri"/>
      <family val="2"/>
      <scheme val="minor"/>
    </font>
    <font>
      <sz val="10"/>
      <name val="Arial"/>
      <family val="2"/>
    </font>
    <font>
      <sz val="10"/>
      <name val="Times New Roman"/>
      <family val="1"/>
    </font>
    <font>
      <b/>
      <sz val="8"/>
      <color indexed="10"/>
      <name val="Times New Roman"/>
      <family val="1"/>
    </font>
    <font>
      <b/>
      <sz val="8"/>
      <name val="Calibri"/>
      <family val="2"/>
    </font>
    <font>
      <b/>
      <sz val="9"/>
      <name val="Times New Roman"/>
      <family val="1"/>
    </font>
    <font>
      <b/>
      <sz val="9"/>
      <color rgb="FFFF0000"/>
      <name val="Times New Roman"/>
      <family val="1"/>
    </font>
    <font>
      <b/>
      <sz val="9"/>
      <color indexed="10"/>
      <name val="Times New Roman"/>
      <family val="1"/>
    </font>
    <font>
      <sz val="8"/>
      <color rgb="FFFF0000"/>
      <name val="Times New Roman"/>
      <family val="1"/>
    </font>
    <font>
      <sz val="9"/>
      <name val="Times New Roman"/>
      <family val="1"/>
    </font>
    <font>
      <b/>
      <sz val="9"/>
      <color rgb="FF0000FF"/>
      <name val="Times New Roman"/>
      <family val="1"/>
    </font>
    <font>
      <sz val="9"/>
      <color rgb="FF0000FF"/>
      <name val="Times New Roman"/>
      <family val="1"/>
    </font>
    <font>
      <i/>
      <sz val="8"/>
      <name val="Times New Roman"/>
      <family val="1"/>
    </font>
    <font>
      <sz val="11"/>
      <name val="Times New Roman"/>
      <family val="1"/>
    </font>
    <font>
      <sz val="8"/>
      <color indexed="12"/>
      <name val="Times New Roman"/>
      <family val="1"/>
    </font>
    <font>
      <b/>
      <sz val="9"/>
      <color indexed="12"/>
      <name val="Times New Roman"/>
      <family val="1"/>
    </font>
    <font>
      <sz val="9"/>
      <color indexed="12"/>
      <name val="Times New Roman"/>
      <family val="1"/>
    </font>
    <font>
      <sz val="11"/>
      <color rgb="FF9C0006"/>
      <name val="Times New Roman"/>
      <family val="1"/>
    </font>
    <font>
      <sz val="11"/>
      <color rgb="FF006100"/>
      <name val="Times New Roman"/>
      <family val="1"/>
    </font>
    <font>
      <b/>
      <sz val="10"/>
      <name val="Times New Roman"/>
      <family val="1"/>
    </font>
    <font>
      <i/>
      <sz val="8"/>
      <color indexed="10"/>
      <name val="Times New Roman"/>
      <family val="1"/>
    </font>
    <font>
      <sz val="11"/>
      <name val="Calibri"/>
      <family val="2"/>
      <scheme val="minor"/>
    </font>
    <font>
      <b/>
      <sz val="10"/>
      <color indexed="8"/>
      <name val="Arial"/>
      <family val="2"/>
    </font>
    <font>
      <b/>
      <sz val="8"/>
      <color rgb="FF000000"/>
      <name val="Times New Roman"/>
      <family val="1"/>
    </font>
    <font>
      <sz val="8"/>
      <color theme="1"/>
      <name val="Times New Roman"/>
      <family val="1"/>
    </font>
  </fonts>
  <fills count="16">
    <fill>
      <patternFill patternType="none"/>
    </fill>
    <fill>
      <patternFill patternType="gray125"/>
    </fill>
    <fill>
      <patternFill patternType="solid">
        <fgColor rgb="FFFFFF99"/>
        <bgColor indexed="64"/>
      </patternFill>
    </fill>
    <fill>
      <patternFill patternType="solid">
        <fgColor rgb="FFFFFF99"/>
        <bgColor rgb="FFFFFF99"/>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theme="0"/>
        <bgColor indexed="64"/>
      </patternFill>
    </fill>
    <fill>
      <patternFill patternType="solid">
        <fgColor indexed="43"/>
        <bgColor indexed="64"/>
      </patternFill>
    </fill>
    <fill>
      <patternFill patternType="solid">
        <fgColor indexed="42"/>
        <bgColor indexed="64"/>
      </patternFill>
    </fill>
    <fill>
      <patternFill patternType="solid">
        <fgColor rgb="FFCCECFF"/>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FCE5CD"/>
        <bgColor indexed="64"/>
      </patternFill>
    </fill>
  </fills>
  <borders count="34">
    <border>
      <left/>
      <right/>
      <top/>
      <bottom/>
      <diagonal/>
    </border>
    <border>
      <left/>
      <right/>
      <top/>
      <bottom style="thin">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8"/>
      </left>
      <right style="thin">
        <color indexed="64"/>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diagonal/>
    </border>
  </borders>
  <cellStyleXfs count="21">
    <xf numFmtId="0" fontId="0" fillId="0" borderId="0"/>
    <xf numFmtId="43" fontId="1" fillId="0" borderId="0" applyFont="0" applyFill="0" applyBorder="0" applyAlignment="0" applyProtection="0"/>
    <xf numFmtId="0" fontId="3" fillId="0" borderId="0"/>
    <xf numFmtId="166" fontId="5" fillId="0" borderId="0" applyFill="0" applyBorder="0" applyAlignment="0" applyProtection="0"/>
    <xf numFmtId="167" fontId="5" fillId="0" borderId="0" applyFill="0" applyBorder="0" applyAlignment="0" applyProtection="0"/>
    <xf numFmtId="9" fontId="5" fillId="0" borderId="0" applyFill="0" applyBorder="0" applyAlignment="0" applyProtection="0"/>
    <xf numFmtId="0" fontId="3" fillId="0" borderId="0"/>
    <xf numFmtId="0" fontId="11" fillId="0" borderId="0"/>
    <xf numFmtId="0" fontId="11" fillId="0" borderId="0"/>
    <xf numFmtId="9" fontId="3" fillId="0" borderId="0" applyFont="0" applyFill="0" applyBorder="0" applyAlignment="0" applyProtection="0"/>
    <xf numFmtId="44" fontId="3" fillId="0" borderId="0" applyFont="0" applyFill="0" applyBorder="0" applyAlignment="0" applyProtection="0"/>
    <xf numFmtId="0" fontId="16" fillId="0" borderId="0" applyNumberFormat="0" applyFill="0" applyBorder="0" applyAlignment="0" applyProtection="0"/>
    <xf numFmtId="9" fontId="1" fillId="0" borderId="0" applyFont="0" applyFill="0" applyBorder="0" applyAlignment="0" applyProtection="0"/>
    <xf numFmtId="0" fontId="22" fillId="5" borderId="0" applyNumberFormat="0" applyBorder="0" applyAlignment="0" applyProtection="0"/>
    <xf numFmtId="0" fontId="23" fillId="6" borderId="0" applyNumberFormat="0" applyBorder="0" applyAlignment="0" applyProtection="0"/>
    <xf numFmtId="0" fontId="25" fillId="0" borderId="0"/>
    <xf numFmtId="43" fontId="3" fillId="0" borderId="0" applyFont="0" applyFill="0" applyBorder="0" applyAlignment="0" applyProtection="0"/>
    <xf numFmtId="9" fontId="3" fillId="0" borderId="0" applyFont="0" applyFill="0" applyBorder="0" applyAlignment="0" applyProtection="0"/>
    <xf numFmtId="43" fontId="11" fillId="0" borderId="0" applyFont="0" applyFill="0" applyBorder="0" applyAlignment="0" applyProtection="0"/>
    <xf numFmtId="0" fontId="11" fillId="0" borderId="0"/>
    <xf numFmtId="44" fontId="11" fillId="0" borderId="0" applyFont="0" applyFill="0" applyBorder="0" applyAlignment="0" applyProtection="0"/>
  </cellStyleXfs>
  <cellXfs count="314">
    <xf numFmtId="0" fontId="0" fillId="0" borderId="0" xfId="0"/>
    <xf numFmtId="164" fontId="0" fillId="0" borderId="0" xfId="0" applyNumberFormat="1"/>
    <xf numFmtId="0" fontId="3" fillId="0" borderId="0" xfId="2"/>
    <xf numFmtId="0" fontId="6" fillId="0" borderId="0" xfId="2" applyFont="1" applyAlignment="1">
      <alignment horizontal="center"/>
    </xf>
    <xf numFmtId="0" fontId="6" fillId="0" borderId="0" xfId="2" applyFont="1" applyBorder="1" applyAlignment="1">
      <alignment horizontal="center"/>
    </xf>
    <xf numFmtId="0" fontId="6" fillId="0" borderId="0" xfId="2" applyFont="1" applyFill="1" applyBorder="1" applyAlignment="1">
      <alignment horizontal="center"/>
    </xf>
    <xf numFmtId="0" fontId="3" fillId="0" borderId="0" xfId="2" applyFont="1" applyAlignment="1">
      <alignment horizontal="left"/>
    </xf>
    <xf numFmtId="0" fontId="3" fillId="0" borderId="0" xfId="2" applyFont="1" applyAlignment="1">
      <alignment horizontal="left" indent="2"/>
    </xf>
    <xf numFmtId="9" fontId="7" fillId="0" borderId="0" xfId="5" applyFont="1" applyFill="1" applyBorder="1" applyAlignment="1" applyProtection="1"/>
    <xf numFmtId="169" fontId="3" fillId="0" borderId="0" xfId="2" applyNumberFormat="1"/>
    <xf numFmtId="17" fontId="7" fillId="0" borderId="0" xfId="5" applyNumberFormat="1" applyFont="1" applyFill="1" applyBorder="1" applyAlignment="1" applyProtection="1"/>
    <xf numFmtId="17" fontId="3" fillId="0" borderId="0" xfId="2" applyNumberFormat="1"/>
    <xf numFmtId="10" fontId="7" fillId="0" borderId="0" xfId="5" applyNumberFormat="1" applyFont="1" applyFill="1" applyBorder="1" applyAlignment="1" applyProtection="1"/>
    <xf numFmtId="0" fontId="3" fillId="0" borderId="0" xfId="2" applyFill="1" applyBorder="1"/>
    <xf numFmtId="169" fontId="8" fillId="0" borderId="0" xfId="2" applyNumberFormat="1" applyFont="1" applyFill="1" applyBorder="1"/>
    <xf numFmtId="169" fontId="8" fillId="0" borderId="0" xfId="2" applyNumberFormat="1" applyFont="1"/>
    <xf numFmtId="0" fontId="8" fillId="0" borderId="0" xfId="2" applyFont="1"/>
    <xf numFmtId="169" fontId="3" fillId="0" borderId="0" xfId="2" applyNumberFormat="1" applyFill="1" applyBorder="1"/>
    <xf numFmtId="10" fontId="4" fillId="0" borderId="0" xfId="2" applyNumberFormat="1" applyFont="1" applyFill="1"/>
    <xf numFmtId="169" fontId="3" fillId="0" borderId="0" xfId="2" applyNumberFormat="1" applyFill="1"/>
    <xf numFmtId="0" fontId="4" fillId="0" borderId="0" xfId="2" applyFont="1" applyFill="1"/>
    <xf numFmtId="10" fontId="4" fillId="0" borderId="0" xfId="5" applyNumberFormat="1" applyFont="1" applyFill="1" applyBorder="1" applyAlignment="1" applyProtection="1"/>
    <xf numFmtId="0" fontId="3" fillId="0" borderId="0" xfId="2" applyFill="1"/>
    <xf numFmtId="0" fontId="4" fillId="0" borderId="0" xfId="2" applyFont="1" applyFill="1" applyAlignment="1">
      <alignment horizontal="left"/>
    </xf>
    <xf numFmtId="0" fontId="3" fillId="0" borderId="0" xfId="2" applyFont="1" applyAlignment="1">
      <alignment horizontal="right"/>
    </xf>
    <xf numFmtId="0" fontId="3" fillId="0" borderId="0" xfId="2" applyBorder="1"/>
    <xf numFmtId="0" fontId="4" fillId="0" borderId="0" xfId="2" applyFont="1" applyFill="1" applyBorder="1"/>
    <xf numFmtId="0" fontId="10" fillId="0" borderId="0" xfId="0" applyFont="1" applyFill="1" applyBorder="1" applyAlignment="1"/>
    <xf numFmtId="0" fontId="12" fillId="0" borderId="0" xfId="7" applyFont="1" applyAlignment="1">
      <alignment vertical="center"/>
    </xf>
    <xf numFmtId="0" fontId="12" fillId="2" borderId="8" xfId="7" applyFont="1" applyFill="1" applyBorder="1" applyAlignment="1">
      <alignment horizontal="center" vertical="center" wrapText="1"/>
    </xf>
    <xf numFmtId="0" fontId="3" fillId="0" borderId="0" xfId="6"/>
    <xf numFmtId="0" fontId="3" fillId="0" borderId="0" xfId="6" applyFont="1" applyAlignment="1">
      <alignment horizontal="left"/>
    </xf>
    <xf numFmtId="0" fontId="3" fillId="0" borderId="0" xfId="6" applyFont="1" applyAlignment="1">
      <alignment horizontal="left" indent="2"/>
    </xf>
    <xf numFmtId="169" fontId="3" fillId="0" borderId="0" xfId="6" applyNumberFormat="1"/>
    <xf numFmtId="17" fontId="3" fillId="0" borderId="0" xfId="6" applyNumberFormat="1"/>
    <xf numFmtId="0" fontId="3" fillId="0" borderId="0" xfId="6" applyFill="1" applyBorder="1"/>
    <xf numFmtId="169" fontId="8" fillId="0" borderId="0" xfId="6" applyNumberFormat="1" applyFont="1" applyFill="1" applyBorder="1"/>
    <xf numFmtId="169" fontId="8" fillId="0" borderId="0" xfId="6" applyNumberFormat="1" applyFont="1"/>
    <xf numFmtId="0" fontId="8" fillId="0" borderId="0" xfId="6" applyFont="1"/>
    <xf numFmtId="169" fontId="3" fillId="0" borderId="0" xfId="6" applyNumberFormat="1" applyFill="1" applyBorder="1"/>
    <xf numFmtId="10" fontId="4" fillId="0" borderId="0" xfId="6" applyNumberFormat="1" applyFont="1" applyFill="1"/>
    <xf numFmtId="169" fontId="3" fillId="0" borderId="0" xfId="6" applyNumberFormat="1" applyFill="1"/>
    <xf numFmtId="0" fontId="4" fillId="0" borderId="0" xfId="6" applyFont="1" applyFill="1"/>
    <xf numFmtId="0" fontId="3" fillId="0" borderId="0" xfId="6" applyFill="1"/>
    <xf numFmtId="0" fontId="4" fillId="0" borderId="0" xfId="6" applyFont="1" applyFill="1" applyAlignment="1">
      <alignment horizontal="left"/>
    </xf>
    <xf numFmtId="0" fontId="3" fillId="0" borderId="0" xfId="6" applyFont="1" applyAlignment="1">
      <alignment horizontal="right"/>
    </xf>
    <xf numFmtId="0" fontId="3" fillId="0" borderId="0" xfId="6" applyBorder="1"/>
    <xf numFmtId="0" fontId="4" fillId="0" borderId="0" xfId="6" applyFont="1" applyFill="1" applyBorder="1"/>
    <xf numFmtId="0" fontId="6" fillId="0" borderId="0" xfId="6" applyFont="1" applyFill="1" applyBorder="1" applyAlignment="1">
      <alignment horizontal="center"/>
    </xf>
    <xf numFmtId="0" fontId="6" fillId="0" borderId="0" xfId="6" applyFont="1" applyBorder="1" applyAlignment="1">
      <alignment horizontal="center"/>
    </xf>
    <xf numFmtId="0" fontId="6" fillId="0" borderId="0" xfId="6" applyFont="1" applyAlignment="1">
      <alignment horizontal="center"/>
    </xf>
    <xf numFmtId="17" fontId="3" fillId="4" borderId="0" xfId="6" applyNumberFormat="1" applyFill="1"/>
    <xf numFmtId="0" fontId="18" fillId="0" borderId="0" xfId="0" applyFont="1"/>
    <xf numFmtId="0" fontId="19" fillId="0" borderId="0" xfId="0" applyFont="1" applyAlignment="1">
      <alignment horizontal="center"/>
    </xf>
    <xf numFmtId="0" fontId="20" fillId="0" borderId="0" xfId="0" applyFont="1" applyAlignment="1">
      <alignment horizontal="center"/>
    </xf>
    <xf numFmtId="0" fontId="18" fillId="0" borderId="0" xfId="0" applyFont="1" applyAlignment="1">
      <alignment horizontal="center"/>
    </xf>
    <xf numFmtId="165" fontId="18" fillId="0" borderId="0" xfId="1" applyNumberFormat="1" applyFont="1"/>
    <xf numFmtId="164" fontId="18" fillId="0" borderId="0" xfId="1" applyNumberFormat="1" applyFont="1"/>
    <xf numFmtId="170" fontId="18" fillId="0" borderId="0" xfId="0" applyNumberFormat="1" applyFont="1"/>
    <xf numFmtId="0" fontId="18" fillId="0" borderId="0" xfId="0" applyFont="1" applyAlignment="1">
      <alignment horizontal="left" indent="1"/>
    </xf>
    <xf numFmtId="165" fontId="18" fillId="0" borderId="0" xfId="0" applyNumberFormat="1" applyFont="1"/>
    <xf numFmtId="164" fontId="18" fillId="0" borderId="0" xfId="0" applyNumberFormat="1" applyFont="1"/>
    <xf numFmtId="0" fontId="18" fillId="0" borderId="2" xfId="0" applyFont="1" applyBorder="1"/>
    <xf numFmtId="0" fontId="18" fillId="0" borderId="0" xfId="0" applyFont="1" applyAlignment="1">
      <alignment horizontal="right"/>
    </xf>
    <xf numFmtId="0" fontId="19" fillId="0" borderId="0" xfId="0" applyFont="1"/>
    <xf numFmtId="165" fontId="18" fillId="0" borderId="0" xfId="0" applyNumberFormat="1" applyFont="1" applyBorder="1"/>
    <xf numFmtId="165" fontId="18" fillId="0" borderId="19" xfId="0" applyNumberFormat="1" applyFont="1" applyBorder="1"/>
    <xf numFmtId="165" fontId="19" fillId="0" borderId="19" xfId="0" applyNumberFormat="1" applyFont="1" applyBorder="1"/>
    <xf numFmtId="37" fontId="18" fillId="0" borderId="0" xfId="0" applyNumberFormat="1" applyFont="1" applyAlignment="1">
      <alignment horizontal="center" vertical="top"/>
    </xf>
    <xf numFmtId="0" fontId="19" fillId="0" borderId="0" xfId="0" applyFont="1" applyBorder="1" applyAlignment="1">
      <alignment horizontal="center" wrapText="1"/>
    </xf>
    <xf numFmtId="0" fontId="26" fillId="0" borderId="0" xfId="15" applyFont="1"/>
    <xf numFmtId="0" fontId="14" fillId="0" borderId="0" xfId="15" applyFont="1"/>
    <xf numFmtId="0" fontId="26" fillId="0" borderId="0" xfId="15" applyFont="1" applyAlignment="1">
      <alignment horizontal="center"/>
    </xf>
    <xf numFmtId="172" fontId="26" fillId="0" borderId="0" xfId="15" applyNumberFormat="1" applyFont="1"/>
    <xf numFmtId="0" fontId="26" fillId="0" borderId="0" xfId="15" applyFont="1" applyFill="1"/>
    <xf numFmtId="164" fontId="26" fillId="0" borderId="0" xfId="16" applyNumberFormat="1" applyFont="1"/>
    <xf numFmtId="0" fontId="15" fillId="0" borderId="0" xfId="15" applyNumberFormat="1" applyFont="1" applyFill="1" applyBorder="1" applyAlignment="1" applyProtection="1">
      <alignment horizontal="center"/>
      <protection locked="0"/>
    </xf>
    <xf numFmtId="164" fontId="26" fillId="0" borderId="0" xfId="16" applyNumberFormat="1" applyFont="1" applyFill="1" applyBorder="1"/>
    <xf numFmtId="0" fontId="26" fillId="0" borderId="0" xfId="15" applyFont="1" applyFill="1" applyBorder="1"/>
    <xf numFmtId="44" fontId="27" fillId="0" borderId="0" xfId="10" applyFont="1" applyFill="1" applyBorder="1"/>
    <xf numFmtId="173" fontId="27" fillId="0" borderId="0" xfId="10" applyNumberFormat="1" applyFont="1" applyFill="1" applyBorder="1"/>
    <xf numFmtId="0" fontId="15" fillId="0" borderId="0" xfId="15" applyNumberFormat="1" applyFont="1" applyFill="1" applyBorder="1" applyAlignment="1" applyProtection="1">
      <alignment horizontal="left"/>
      <protection locked="0"/>
    </xf>
    <xf numFmtId="0" fontId="14" fillId="0" borderId="0" xfId="15" applyFont="1" applyFill="1"/>
    <xf numFmtId="10" fontId="26" fillId="0" borderId="0" xfId="17" applyNumberFormat="1" applyFont="1" applyFill="1" applyBorder="1"/>
    <xf numFmtId="7" fontId="26" fillId="0" borderId="0" xfId="15" applyNumberFormat="1" applyFont="1"/>
    <xf numFmtId="168" fontId="26" fillId="0" borderId="20" xfId="15" applyNumberFormat="1" applyFont="1" applyFill="1" applyBorder="1"/>
    <xf numFmtId="168" fontId="26" fillId="0" borderId="11" xfId="15" applyNumberFormat="1" applyFont="1" applyFill="1" applyBorder="1"/>
    <xf numFmtId="174" fontId="14" fillId="0" borderId="0" xfId="15" applyNumberFormat="1" applyFont="1" applyFill="1"/>
    <xf numFmtId="173" fontId="14" fillId="0" borderId="0" xfId="15" applyNumberFormat="1" applyFont="1" applyFill="1"/>
    <xf numFmtId="0" fontId="15" fillId="0" borderId="0" xfId="15" quotePrefix="1" applyNumberFormat="1" applyFont="1" applyFill="1" applyBorder="1" applyAlignment="1" applyProtection="1">
      <alignment horizontal="center"/>
      <protection locked="0"/>
    </xf>
    <xf numFmtId="0" fontId="15" fillId="0" borderId="0" xfId="15" quotePrefix="1" applyFont="1" applyFill="1" applyBorder="1" applyAlignment="1" applyProtection="1">
      <alignment horizontal="center"/>
      <protection locked="0"/>
    </xf>
    <xf numFmtId="0" fontId="29" fillId="2" borderId="21" xfId="15" quotePrefix="1" applyFont="1" applyFill="1" applyBorder="1" applyAlignment="1" applyProtection="1">
      <protection locked="0"/>
    </xf>
    <xf numFmtId="171" fontId="29" fillId="2" borderId="22" xfId="15" quotePrefix="1" applyNumberFormat="1" applyFont="1" applyFill="1" applyBorder="1" applyAlignment="1" applyProtection="1">
      <protection locked="0"/>
    </xf>
    <xf numFmtId="171" fontId="30" fillId="2" borderId="22" xfId="15" quotePrefix="1" applyNumberFormat="1" applyFont="1" applyFill="1" applyBorder="1" applyAlignment="1" applyProtection="1">
      <protection locked="0"/>
    </xf>
    <xf numFmtId="0" fontId="26" fillId="2" borderId="1" xfId="15" applyFont="1" applyFill="1" applyBorder="1"/>
    <xf numFmtId="0" fontId="29" fillId="2" borderId="22" xfId="15" quotePrefix="1" applyFont="1" applyFill="1" applyBorder="1" applyAlignment="1" applyProtection="1">
      <protection locked="0"/>
    </xf>
    <xf numFmtId="0" fontId="15" fillId="2" borderId="23" xfId="15" quotePrefix="1" applyFont="1" applyFill="1" applyBorder="1" applyAlignment="1" applyProtection="1">
      <protection locked="0"/>
    </xf>
    <xf numFmtId="0" fontId="26" fillId="2" borderId="22" xfId="15" applyFont="1" applyFill="1" applyBorder="1"/>
    <xf numFmtId="43" fontId="26" fillId="0" borderId="0" xfId="16" applyFont="1"/>
    <xf numFmtId="44" fontId="15" fillId="0" borderId="0" xfId="15" quotePrefix="1" applyNumberFormat="1" applyFont="1" applyFill="1" applyBorder="1" applyAlignment="1" applyProtection="1">
      <alignment horizontal="center"/>
      <protection locked="0"/>
    </xf>
    <xf numFmtId="175" fontId="14" fillId="8" borderId="3" xfId="16" applyNumberFormat="1" applyFont="1" applyFill="1" applyBorder="1"/>
    <xf numFmtId="0" fontId="14" fillId="8" borderId="0" xfId="15" applyFont="1" applyFill="1" applyBorder="1"/>
    <xf numFmtId="44" fontId="27" fillId="8" borderId="0" xfId="10" applyFont="1" applyFill="1" applyBorder="1"/>
    <xf numFmtId="171" fontId="31" fillId="8" borderId="0" xfId="10" applyNumberFormat="1" applyFont="1" applyFill="1" applyBorder="1"/>
    <xf numFmtId="0" fontId="14" fillId="8" borderId="18" xfId="15" applyFont="1" applyFill="1" applyBorder="1"/>
    <xf numFmtId="0" fontId="15" fillId="8" borderId="17" xfId="15" quotePrefix="1" applyFont="1" applyFill="1" applyBorder="1" applyAlignment="1" applyProtection="1">
      <alignment horizontal="left"/>
      <protection locked="0"/>
    </xf>
    <xf numFmtId="176" fontId="32" fillId="0" borderId="0" xfId="15" applyNumberFormat="1" applyFont="1"/>
    <xf numFmtId="7" fontId="15" fillId="0" borderId="0" xfId="15" quotePrefix="1" applyNumberFormat="1" applyFont="1" applyFill="1" applyBorder="1" applyAlignment="1" applyProtection="1">
      <alignment horizontal="center"/>
      <protection locked="0"/>
    </xf>
    <xf numFmtId="168" fontId="15" fillId="9" borderId="4" xfId="15" applyNumberFormat="1" applyFont="1" applyFill="1" applyBorder="1" applyAlignment="1" applyProtection="1">
      <protection locked="0"/>
    </xf>
    <xf numFmtId="171" fontId="15" fillId="9" borderId="6" xfId="15" applyNumberFormat="1" applyFont="1" applyFill="1" applyBorder="1" applyAlignment="1" applyProtection="1">
      <protection locked="0"/>
    </xf>
    <xf numFmtId="3" fontId="15" fillId="9" borderId="4" xfId="15" applyNumberFormat="1" applyFont="1" applyFill="1" applyBorder="1" applyAlignment="1" applyProtection="1">
      <alignment horizontal="center"/>
      <protection locked="0"/>
    </xf>
    <xf numFmtId="177" fontId="15" fillId="9" borderId="4" xfId="10" applyNumberFormat="1" applyFont="1" applyFill="1" applyBorder="1" applyAlignment="1" applyProtection="1">
      <alignment horizontal="center"/>
      <protection locked="0"/>
    </xf>
    <xf numFmtId="0" fontId="15" fillId="8" borderId="22" xfId="15" applyFont="1" applyFill="1" applyBorder="1" applyAlignment="1" applyProtection="1">
      <alignment horizontal="center"/>
      <protection locked="0"/>
    </xf>
    <xf numFmtId="0" fontId="15" fillId="8" borderId="23" xfId="15" applyFont="1" applyFill="1" applyBorder="1" applyProtection="1">
      <protection locked="0"/>
    </xf>
    <xf numFmtId="178" fontId="14" fillId="0" borderId="7" xfId="16" applyNumberFormat="1" applyFont="1" applyBorder="1"/>
    <xf numFmtId="0" fontId="33" fillId="0" borderId="13" xfId="15" applyFont="1" applyFill="1" applyBorder="1" applyAlignment="1" applyProtection="1">
      <alignment horizontal="center"/>
      <protection locked="0"/>
    </xf>
    <xf numFmtId="168" fontId="14" fillId="9" borderId="24" xfId="15" applyNumberFormat="1" applyFont="1" applyFill="1" applyBorder="1" applyAlignment="1" applyProtection="1">
      <protection locked="0"/>
    </xf>
    <xf numFmtId="171" fontId="14" fillId="0" borderId="0" xfId="15" applyNumberFormat="1" applyFont="1" applyFill="1" applyBorder="1" applyAlignment="1" applyProtection="1">
      <alignment horizontal="right"/>
      <protection locked="0"/>
    </xf>
    <xf numFmtId="0" fontId="14" fillId="0" borderId="9" xfId="15" applyNumberFormat="1" applyFont="1" applyFill="1" applyBorder="1" applyAlignment="1">
      <alignment horizontal="center"/>
    </xf>
    <xf numFmtId="5" fontId="14" fillId="0" borderId="9" xfId="15" applyNumberFormat="1" applyFont="1" applyFill="1" applyBorder="1"/>
    <xf numFmtId="0" fontId="29" fillId="0" borderId="7" xfId="15" applyFont="1" applyFill="1" applyBorder="1" applyAlignment="1" applyProtection="1">
      <alignment horizontal="center"/>
      <protection locked="0"/>
    </xf>
    <xf numFmtId="0" fontId="33" fillId="0" borderId="7" xfId="15" applyFont="1" applyFill="1" applyBorder="1" applyProtection="1">
      <protection locked="0"/>
    </xf>
    <xf numFmtId="178" fontId="14" fillId="0" borderId="9" xfId="16" applyNumberFormat="1" applyFont="1" applyBorder="1" applyAlignment="1">
      <alignment horizontal="center"/>
    </xf>
    <xf numFmtId="0" fontId="33" fillId="0" borderId="15" xfId="15" applyFont="1" applyFill="1" applyBorder="1" applyAlignment="1" applyProtection="1">
      <alignment horizontal="center"/>
      <protection locked="0"/>
    </xf>
    <xf numFmtId="0" fontId="29" fillId="0" borderId="9" xfId="15" applyFont="1" applyFill="1" applyBorder="1" applyAlignment="1" applyProtection="1">
      <alignment horizontal="center"/>
      <protection locked="0"/>
    </xf>
    <xf numFmtId="0" fontId="33" fillId="0" borderId="9" xfId="14" applyFont="1" applyFill="1" applyBorder="1" applyProtection="1">
      <protection locked="0"/>
    </xf>
    <xf numFmtId="178" fontId="14" fillId="0" borderId="9" xfId="16" applyNumberFormat="1" applyFont="1" applyBorder="1"/>
    <xf numFmtId="171" fontId="14" fillId="0" borderId="0" xfId="15" applyNumberFormat="1" applyFont="1" applyFill="1" applyBorder="1" applyAlignment="1" applyProtection="1">
      <alignment horizontal="center"/>
      <protection locked="0"/>
    </xf>
    <xf numFmtId="0" fontId="33" fillId="0" borderId="9" xfId="15" applyFont="1" applyFill="1" applyBorder="1" applyProtection="1">
      <protection locked="0"/>
    </xf>
    <xf numFmtId="43" fontId="26" fillId="0" borderId="0" xfId="16" applyFont="1" applyFill="1"/>
    <xf numFmtId="178" fontId="14" fillId="0" borderId="9" xfId="16" applyNumberFormat="1" applyFont="1" applyFill="1" applyBorder="1" applyAlignment="1">
      <alignment horizontal="center"/>
    </xf>
    <xf numFmtId="0" fontId="14" fillId="0" borderId="9" xfId="15" applyFont="1" applyFill="1" applyBorder="1" applyAlignment="1" applyProtection="1">
      <alignment horizontal="center"/>
      <protection locked="0"/>
    </xf>
    <xf numFmtId="171" fontId="14" fillId="0" borderId="0" xfId="15" applyNumberFormat="1" applyFont="1" applyFill="1" applyBorder="1"/>
    <xf numFmtId="178" fontId="14" fillId="0" borderId="9" xfId="16" applyNumberFormat="1" applyFont="1" applyFill="1" applyBorder="1"/>
    <xf numFmtId="171" fontId="14" fillId="10" borderId="0" xfId="15" applyNumberFormat="1" applyFont="1" applyFill="1" applyBorder="1" applyAlignment="1" applyProtection="1">
      <alignment horizontal="right"/>
      <protection locked="0"/>
    </xf>
    <xf numFmtId="0" fontId="14" fillId="10" borderId="9" xfId="15" applyNumberFormat="1" applyFont="1" applyFill="1" applyBorder="1" applyAlignment="1">
      <alignment horizontal="center"/>
    </xf>
    <xf numFmtId="5" fontId="14" fillId="10" borderId="9" xfId="15" applyNumberFormat="1" applyFont="1" applyFill="1" applyBorder="1"/>
    <xf numFmtId="0" fontId="29" fillId="10" borderId="9" xfId="15" applyFont="1" applyFill="1" applyBorder="1" applyAlignment="1" applyProtection="1">
      <alignment horizontal="center"/>
      <protection locked="0"/>
    </xf>
    <xf numFmtId="0" fontId="33" fillId="10" borderId="9" xfId="14" applyFont="1" applyFill="1" applyBorder="1" applyProtection="1">
      <protection locked="0"/>
    </xf>
    <xf numFmtId="0" fontId="34" fillId="0" borderId="9" xfId="15" applyFont="1" applyFill="1" applyBorder="1" applyAlignment="1" applyProtection="1">
      <alignment horizontal="center"/>
      <protection locked="0"/>
    </xf>
    <xf numFmtId="0" fontId="35" fillId="0" borderId="9" xfId="15" applyFont="1" applyFill="1" applyBorder="1" applyProtection="1">
      <protection locked="0"/>
    </xf>
    <xf numFmtId="3" fontId="33" fillId="0" borderId="15" xfId="15" applyNumberFormat="1" applyFont="1" applyFill="1" applyBorder="1" applyAlignment="1" applyProtection="1">
      <alignment horizontal="center"/>
      <protection locked="0"/>
    </xf>
    <xf numFmtId="43" fontId="26" fillId="0" borderId="0" xfId="16" applyFont="1" applyFill="1" applyBorder="1"/>
    <xf numFmtId="5" fontId="14" fillId="0" borderId="9" xfId="14" applyNumberFormat="1" applyFont="1" applyFill="1" applyBorder="1"/>
    <xf numFmtId="5" fontId="14" fillId="10" borderId="9" xfId="14" applyNumberFormat="1" applyFont="1" applyFill="1" applyBorder="1"/>
    <xf numFmtId="171" fontId="36" fillId="10" borderId="0" xfId="15" applyNumberFormat="1" applyFont="1" applyFill="1" applyBorder="1" applyAlignment="1" applyProtection="1">
      <alignment horizontal="center"/>
      <protection locked="0"/>
    </xf>
    <xf numFmtId="0" fontId="33" fillId="10" borderId="9" xfId="15" applyFont="1" applyFill="1" applyBorder="1" applyProtection="1">
      <protection locked="0"/>
    </xf>
    <xf numFmtId="0" fontId="14" fillId="0" borderId="9" xfId="15" applyFont="1" applyBorder="1"/>
    <xf numFmtId="0" fontId="14" fillId="0" borderId="9" xfId="15" applyFont="1" applyFill="1" applyBorder="1" applyAlignment="1" applyProtection="1">
      <alignment horizontal="center" wrapText="1"/>
      <protection locked="0"/>
    </xf>
    <xf numFmtId="0" fontId="37" fillId="0" borderId="9" xfId="14" applyFont="1" applyFill="1" applyBorder="1" applyAlignment="1">
      <alignment horizontal="center"/>
    </xf>
    <xf numFmtId="0" fontId="37" fillId="0" borderId="15" xfId="14" applyFont="1" applyFill="1" applyBorder="1" applyAlignment="1" applyProtection="1">
      <alignment horizontal="center"/>
      <protection locked="0"/>
    </xf>
    <xf numFmtId="171" fontId="14" fillId="0" borderId="0" xfId="15" applyNumberFormat="1" applyFont="1" applyFill="1" applyBorder="1" applyAlignment="1" applyProtection="1">
      <protection locked="0"/>
    </xf>
    <xf numFmtId="171" fontId="14" fillId="10" borderId="0" xfId="15" applyNumberFormat="1" applyFont="1" applyFill="1" applyBorder="1" applyAlignment="1" applyProtection="1">
      <alignment horizontal="center"/>
      <protection locked="0"/>
    </xf>
    <xf numFmtId="171" fontId="38" fillId="0" borderId="0" xfId="15" applyNumberFormat="1" applyFont="1" applyFill="1" applyBorder="1" applyAlignment="1" applyProtection="1">
      <alignment horizontal="center"/>
      <protection locked="0"/>
    </xf>
    <xf numFmtId="175" fontId="14" fillId="0" borderId="9" xfId="16" applyNumberFormat="1" applyFont="1" applyFill="1" applyBorder="1" applyAlignment="1">
      <alignment horizontal="center"/>
    </xf>
    <xf numFmtId="0" fontId="39" fillId="0" borderId="9" xfId="15" applyFont="1" applyFill="1" applyBorder="1" applyAlignment="1" applyProtection="1">
      <alignment horizontal="center"/>
      <protection locked="0"/>
    </xf>
    <xf numFmtId="0" fontId="40" fillId="0" borderId="9" xfId="15" applyFont="1" applyFill="1" applyBorder="1" applyProtection="1">
      <protection locked="0"/>
    </xf>
    <xf numFmtId="0" fontId="14" fillId="0" borderId="9" xfId="15" applyFont="1" applyFill="1" applyBorder="1" applyAlignment="1">
      <alignment horizontal="center"/>
    </xf>
    <xf numFmtId="171" fontId="14" fillId="10" borderId="0" xfId="15" applyNumberFormat="1" applyFont="1" applyFill="1" applyBorder="1"/>
    <xf numFmtId="179" fontId="14" fillId="10" borderId="0" xfId="15" applyNumberFormat="1" applyFont="1" applyFill="1"/>
    <xf numFmtId="171" fontId="36" fillId="0" borderId="0" xfId="15" applyNumberFormat="1" applyFont="1" applyFill="1" applyBorder="1" applyAlignment="1" applyProtection="1">
      <alignment horizontal="center"/>
      <protection locked="0"/>
    </xf>
    <xf numFmtId="178" fontId="41" fillId="0" borderId="9" xfId="14" applyNumberFormat="1" applyFont="1" applyFill="1" applyBorder="1"/>
    <xf numFmtId="171" fontId="37" fillId="0" borderId="0" xfId="14" applyNumberFormat="1" applyFont="1" applyFill="1" applyBorder="1" applyAlignment="1" applyProtection="1">
      <alignment horizontal="right"/>
      <protection locked="0"/>
    </xf>
    <xf numFmtId="0" fontId="37" fillId="0" borderId="9" xfId="14" applyNumberFormat="1" applyFont="1" applyFill="1" applyBorder="1" applyAlignment="1">
      <alignment horizontal="center"/>
    </xf>
    <xf numFmtId="5" fontId="37" fillId="0" borderId="9" xfId="14" applyNumberFormat="1" applyFont="1" applyFill="1" applyBorder="1"/>
    <xf numFmtId="0" fontId="29" fillId="0" borderId="9" xfId="14" applyFont="1" applyFill="1" applyBorder="1" applyAlignment="1" applyProtection="1">
      <alignment horizontal="center"/>
      <protection locked="0"/>
    </xf>
    <xf numFmtId="0" fontId="33" fillId="0" borderId="16" xfId="15" applyFont="1" applyFill="1" applyBorder="1" applyAlignment="1" applyProtection="1">
      <alignment horizontal="center"/>
      <protection locked="0"/>
    </xf>
    <xf numFmtId="0" fontId="42" fillId="0" borderId="0" xfId="13" applyFont="1" applyFill="1"/>
    <xf numFmtId="0" fontId="15" fillId="2" borderId="8" xfId="15" applyFont="1" applyFill="1" applyBorder="1" applyAlignment="1">
      <alignment horizontal="center"/>
    </xf>
    <xf numFmtId="0" fontId="15" fillId="8" borderId="25" xfId="15" applyFont="1" applyFill="1" applyBorder="1" applyAlignment="1" applyProtection="1">
      <alignment horizontal="center" wrapText="1"/>
      <protection locked="0"/>
    </xf>
    <xf numFmtId="0" fontId="15" fillId="8" borderId="26" xfId="15" applyFont="1" applyFill="1" applyBorder="1" applyAlignment="1" applyProtection="1">
      <alignment horizontal="center" wrapText="1"/>
      <protection locked="0"/>
    </xf>
    <xf numFmtId="0" fontId="15" fillId="8" borderId="23" xfId="15" applyFont="1" applyFill="1" applyBorder="1" applyAlignment="1" applyProtection="1">
      <alignment horizontal="center" wrapText="1"/>
      <protection locked="0"/>
    </xf>
    <xf numFmtId="0" fontId="15" fillId="8" borderId="8" xfId="15" applyFont="1" applyFill="1" applyBorder="1" applyAlignment="1" applyProtection="1">
      <alignment horizontal="center"/>
      <protection locked="0"/>
    </xf>
    <xf numFmtId="0" fontId="15" fillId="8" borderId="23" xfId="15" applyFont="1" applyFill="1" applyBorder="1" applyAlignment="1" applyProtection="1">
      <alignment horizontal="center"/>
      <protection locked="0"/>
    </xf>
    <xf numFmtId="0" fontId="14" fillId="8" borderId="8" xfId="15" applyFont="1" applyFill="1" applyBorder="1" applyProtection="1">
      <protection locked="0"/>
    </xf>
    <xf numFmtId="0" fontId="15" fillId="8" borderId="8" xfId="15" applyFont="1" applyFill="1" applyBorder="1" applyAlignment="1" applyProtection="1">
      <alignment wrapText="1"/>
      <protection locked="0"/>
    </xf>
    <xf numFmtId="0" fontId="14" fillId="0" borderId="0" xfId="15" applyFont="1" applyFill="1" applyBorder="1" applyAlignment="1" applyProtection="1">
      <alignment horizontal="center"/>
      <protection locked="0"/>
    </xf>
    <xf numFmtId="0" fontId="15" fillId="8" borderId="27" xfId="15" applyFont="1" applyFill="1" applyBorder="1" applyAlignment="1" applyProtection="1">
      <alignment horizontal="center" wrapText="1"/>
      <protection locked="0"/>
    </xf>
    <xf numFmtId="0" fontId="14" fillId="0" borderId="0" xfId="15" applyFont="1" applyFill="1" applyBorder="1" applyProtection="1">
      <protection locked="0"/>
    </xf>
    <xf numFmtId="7" fontId="14" fillId="0" borderId="0" xfId="15" applyNumberFormat="1" applyFont="1"/>
    <xf numFmtId="0" fontId="43" fillId="0" borderId="0" xfId="15" applyFont="1" applyFill="1" applyBorder="1" applyAlignment="1" applyProtection="1">
      <alignment horizontal="center"/>
      <protection locked="0"/>
    </xf>
    <xf numFmtId="0" fontId="44" fillId="0" borderId="0" xfId="15" applyFont="1" applyFill="1" applyBorder="1" applyAlignment="1" applyProtection="1">
      <alignment horizontal="center"/>
      <protection locked="0"/>
    </xf>
    <xf numFmtId="0" fontId="36" fillId="0" borderId="0" xfId="15" applyFont="1" applyFill="1" applyBorder="1" applyAlignment="1" applyProtection="1">
      <alignment horizontal="center"/>
      <protection locked="0"/>
    </xf>
    <xf numFmtId="0" fontId="43" fillId="0" borderId="0" xfId="15" applyFont="1" applyFill="1" applyBorder="1" applyProtection="1">
      <protection locked="0"/>
    </xf>
    <xf numFmtId="0" fontId="43" fillId="0" borderId="0" xfId="15" applyFont="1" applyFill="1" applyAlignment="1">
      <alignment horizontal="center"/>
    </xf>
    <xf numFmtId="5" fontId="14" fillId="0" borderId="0" xfId="15" applyNumberFormat="1" applyFont="1" applyFill="1" applyBorder="1" applyAlignment="1" applyProtection="1">
      <alignment horizontal="center"/>
      <protection locked="0"/>
    </xf>
    <xf numFmtId="0" fontId="43" fillId="0" borderId="0" xfId="15" applyFont="1" applyFill="1" applyAlignment="1">
      <alignment horizontal="left"/>
    </xf>
    <xf numFmtId="0" fontId="43" fillId="0" borderId="0" xfId="15" quotePrefix="1" applyFont="1" applyFill="1" applyBorder="1" applyAlignment="1" applyProtection="1">
      <alignment horizontal="center"/>
      <protection locked="0"/>
    </xf>
    <xf numFmtId="175" fontId="14" fillId="0" borderId="0" xfId="16" applyNumberFormat="1" applyFont="1" applyFill="1" applyBorder="1" applyAlignment="1" applyProtection="1">
      <alignment horizontal="center"/>
      <protection locked="0"/>
    </xf>
    <xf numFmtId="0" fontId="43" fillId="0" borderId="0" xfId="15" quotePrefix="1" applyFont="1" applyFill="1" applyBorder="1" applyAlignment="1" applyProtection="1">
      <alignment horizontal="left"/>
      <protection locked="0"/>
    </xf>
    <xf numFmtId="0" fontId="43" fillId="0" borderId="0" xfId="15" applyFont="1" applyAlignment="1">
      <alignment horizontal="center"/>
    </xf>
    <xf numFmtId="0" fontId="19" fillId="0" borderId="0" xfId="0" applyFont="1" applyBorder="1" applyAlignment="1">
      <alignment wrapText="1"/>
    </xf>
    <xf numFmtId="0" fontId="19" fillId="0" borderId="0" xfId="0" applyFont="1" applyBorder="1" applyAlignment="1">
      <alignment horizontal="center"/>
    </xf>
    <xf numFmtId="10" fontId="0" fillId="0" borderId="0" xfId="12" applyNumberFormat="1" applyFont="1"/>
    <xf numFmtId="164" fontId="2" fillId="11" borderId="5" xfId="1" applyNumberFormat="1" applyFont="1" applyFill="1" applyBorder="1"/>
    <xf numFmtId="43" fontId="2" fillId="11" borderId="5" xfId="1" applyFont="1" applyFill="1" applyBorder="1"/>
    <xf numFmtId="0" fontId="2" fillId="11" borderId="0" xfId="0" applyFont="1" applyFill="1"/>
    <xf numFmtId="0" fontId="0" fillId="11" borderId="0" xfId="0" applyFill="1"/>
    <xf numFmtId="164" fontId="0" fillId="0" borderId="2" xfId="1" applyNumberFormat="1" applyFont="1" applyBorder="1"/>
    <xf numFmtId="43" fontId="0" fillId="0" borderId="2" xfId="1" applyFont="1" applyBorder="1"/>
    <xf numFmtId="164" fontId="2" fillId="12" borderId="0" xfId="1" applyNumberFormat="1" applyFont="1" applyFill="1"/>
    <xf numFmtId="43" fontId="2" fillId="12" borderId="0" xfId="1" applyFont="1" applyFill="1"/>
    <xf numFmtId="0" fontId="2" fillId="12" borderId="0" xfId="0" applyFont="1" applyFill="1"/>
    <xf numFmtId="0" fontId="0" fillId="12" borderId="0" xfId="0" applyFill="1"/>
    <xf numFmtId="164" fontId="45" fillId="0" borderId="0" xfId="1" applyNumberFormat="1" applyFont="1" applyFill="1"/>
    <xf numFmtId="43" fontId="0" fillId="0" borderId="0" xfId="1" applyFont="1"/>
    <xf numFmtId="164" fontId="0" fillId="0" borderId="0" xfId="1" applyNumberFormat="1" applyFont="1"/>
    <xf numFmtId="164" fontId="2" fillId="13" borderId="0" xfId="1" applyNumberFormat="1" applyFont="1" applyFill="1"/>
    <xf numFmtId="43" fontId="2" fillId="13" borderId="0" xfId="1" applyFont="1" applyFill="1"/>
    <xf numFmtId="0" fontId="2" fillId="13" borderId="0" xfId="0" applyFont="1" applyFill="1"/>
    <xf numFmtId="0" fontId="0" fillId="13" borderId="0" xfId="0" applyFill="1"/>
    <xf numFmtId="0" fontId="0" fillId="0" borderId="0" xfId="0" applyAlignment="1">
      <alignment vertical="center"/>
    </xf>
    <xf numFmtId="164" fontId="2" fillId="14" borderId="0" xfId="1" applyNumberFormat="1" applyFont="1" applyFill="1"/>
    <xf numFmtId="43" fontId="2" fillId="14" borderId="0" xfId="1" applyFont="1" applyFill="1"/>
    <xf numFmtId="0" fontId="2" fillId="14" borderId="0" xfId="0" applyFont="1" applyFill="1"/>
    <xf numFmtId="0" fontId="0" fillId="14" borderId="0" xfId="0" applyFill="1"/>
    <xf numFmtId="43" fontId="0" fillId="0" borderId="0" xfId="0" applyNumberFormat="1"/>
    <xf numFmtId="37" fontId="13" fillId="7" borderId="0" xfId="1" applyNumberFormat="1" applyFont="1" applyFill="1" applyAlignment="1">
      <alignment horizontal="center" wrapText="1"/>
    </xf>
    <xf numFmtId="0" fontId="13" fillId="7" borderId="28" xfId="0" applyFont="1" applyFill="1" applyBorder="1" applyAlignment="1" applyProtection="1">
      <alignment horizontal="center"/>
    </xf>
    <xf numFmtId="43" fontId="46" fillId="7" borderId="29" xfId="1" applyFont="1" applyFill="1" applyBorder="1" applyAlignment="1" applyProtection="1">
      <alignment horizontal="center" wrapText="1"/>
    </xf>
    <xf numFmtId="43" fontId="46" fillId="7" borderId="29" xfId="1" applyFont="1" applyFill="1" applyBorder="1" applyAlignment="1" applyProtection="1">
      <alignment horizontal="center"/>
    </xf>
    <xf numFmtId="43" fontId="46" fillId="7" borderId="30" xfId="1" applyFont="1" applyFill="1" applyBorder="1" applyAlignment="1" applyProtection="1">
      <alignment horizontal="center" wrapText="1"/>
    </xf>
    <xf numFmtId="43" fontId="46" fillId="7" borderId="30" xfId="1" applyFont="1" applyFill="1" applyBorder="1" applyAlignment="1" applyProtection="1">
      <alignment horizontal="center"/>
    </xf>
    <xf numFmtId="43" fontId="46" fillId="7" borderId="31" xfId="1" applyFont="1" applyFill="1" applyBorder="1" applyAlignment="1" applyProtection="1">
      <alignment horizontal="center"/>
    </xf>
    <xf numFmtId="43" fontId="46" fillId="7" borderId="32" xfId="1" applyFont="1" applyFill="1" applyBorder="1" applyAlignment="1" applyProtection="1">
      <alignment horizontal="center"/>
    </xf>
    <xf numFmtId="0" fontId="46" fillId="7" borderId="29" xfId="0" applyFont="1" applyFill="1" applyBorder="1" applyAlignment="1" applyProtection="1">
      <alignment horizontal="center"/>
    </xf>
    <xf numFmtId="0" fontId="46" fillId="7" borderId="29" xfId="0" applyFont="1" applyFill="1" applyBorder="1" applyAlignment="1" applyProtection="1">
      <alignment horizontal="center" wrapText="1"/>
    </xf>
    <xf numFmtId="37" fontId="13" fillId="7" borderId="0" xfId="1" applyNumberFormat="1" applyFont="1" applyFill="1" applyAlignment="1">
      <alignment horizontal="center"/>
    </xf>
    <xf numFmtId="0" fontId="13" fillId="7" borderId="33" xfId="0" applyFont="1" applyFill="1" applyBorder="1" applyAlignment="1" applyProtection="1">
      <alignment horizontal="center" wrapText="1"/>
    </xf>
    <xf numFmtId="43" fontId="46" fillId="7" borderId="8" xfId="1" applyFont="1" applyFill="1" applyBorder="1" applyAlignment="1">
      <alignment horizontal="center" wrapText="1"/>
    </xf>
    <xf numFmtId="17" fontId="2" fillId="0" borderId="0" xfId="0" applyNumberFormat="1" applyFont="1"/>
    <xf numFmtId="0" fontId="0" fillId="0" borderId="0" xfId="0" applyFill="1"/>
    <xf numFmtId="0" fontId="24" fillId="0" borderId="0" xfId="0" applyFont="1" applyFill="1"/>
    <xf numFmtId="10" fontId="3" fillId="7" borderId="0" xfId="12" applyNumberFormat="1" applyFont="1" applyFill="1" applyProtection="1"/>
    <xf numFmtId="0" fontId="0" fillId="0" borderId="0" xfId="0" applyBorder="1"/>
    <xf numFmtId="17" fontId="2" fillId="0" borderId="0" xfId="0" applyNumberFormat="1" applyFont="1" applyBorder="1"/>
    <xf numFmtId="0" fontId="2" fillId="0" borderId="0" xfId="0" applyFont="1" applyBorder="1" applyAlignment="1"/>
    <xf numFmtId="0" fontId="14" fillId="0" borderId="0" xfId="7" applyFont="1" applyAlignment="1">
      <alignment vertical="center"/>
    </xf>
    <xf numFmtId="0" fontId="15" fillId="3" borderId="10" xfId="7" applyNumberFormat="1" applyFont="1" applyFill="1" applyBorder="1" applyAlignment="1" applyProtection="1">
      <alignment vertical="center"/>
      <protection locked="0"/>
    </xf>
    <xf numFmtId="0" fontId="15" fillId="0" borderId="0" xfId="7" applyNumberFormat="1" applyFont="1" applyFill="1" applyBorder="1" applyAlignment="1" applyProtection="1">
      <alignment vertical="center"/>
      <protection locked="0"/>
    </xf>
    <xf numFmtId="164" fontId="17" fillId="0" borderId="0" xfId="18" applyNumberFormat="1" applyFont="1" applyBorder="1" applyAlignment="1" applyProtection="1">
      <alignment horizontal="center" vertical="center"/>
      <protection locked="0"/>
    </xf>
    <xf numFmtId="164" fontId="14" fillId="0" borderId="0" xfId="18" applyNumberFormat="1" applyFont="1" applyFill="1" applyBorder="1" applyAlignment="1" applyProtection="1">
      <alignment vertical="center"/>
      <protection locked="0"/>
    </xf>
    <xf numFmtId="0" fontId="12" fillId="0" borderId="0" xfId="7" applyNumberFormat="1" applyFont="1" applyAlignment="1" applyProtection="1">
      <alignment vertical="center"/>
      <protection locked="0"/>
    </xf>
    <xf numFmtId="0" fontId="14" fillId="0" borderId="0" xfId="7" applyFont="1" applyFill="1" applyBorder="1" applyAlignment="1">
      <alignment vertical="center"/>
    </xf>
    <xf numFmtId="0" fontId="12" fillId="0" borderId="0" xfId="7" applyNumberFormat="1" applyFont="1" applyAlignment="1">
      <alignment horizontal="right" vertical="center"/>
    </xf>
    <xf numFmtId="0" fontId="15" fillId="3" borderId="9" xfId="7" applyNumberFormat="1" applyFont="1" applyFill="1" applyBorder="1" applyAlignment="1" applyProtection="1">
      <alignment vertical="center"/>
      <protection locked="0"/>
    </xf>
    <xf numFmtId="164" fontId="12" fillId="0" borderId="0" xfId="18" applyNumberFormat="1" applyFont="1" applyBorder="1" applyAlignment="1" applyProtection="1">
      <alignment vertical="center"/>
      <protection locked="0"/>
    </xf>
    <xf numFmtId="0" fontId="12" fillId="0" borderId="0" xfId="19" applyFont="1" applyAlignment="1">
      <alignment horizontal="right"/>
    </xf>
    <xf numFmtId="0" fontId="15" fillId="3" borderId="9" xfId="7" applyNumberFormat="1" applyFont="1" applyFill="1" applyBorder="1" applyAlignment="1">
      <alignment horizontal="left" vertical="center"/>
    </xf>
    <xf numFmtId="0" fontId="15" fillId="3" borderId="7" xfId="7" applyNumberFormat="1" applyFont="1" applyFill="1" applyBorder="1" applyAlignment="1" applyProtection="1">
      <alignment horizontal="left" vertical="center"/>
      <protection locked="0"/>
    </xf>
    <xf numFmtId="0" fontId="12" fillId="0" borderId="0" xfId="7" applyFont="1" applyAlignment="1" applyProtection="1">
      <alignment vertical="center"/>
      <protection locked="0"/>
    </xf>
    <xf numFmtId="0" fontId="14" fillId="0" borderId="0" xfId="7" applyNumberFormat="1" applyFont="1" applyFill="1" applyBorder="1" applyAlignment="1" applyProtection="1">
      <alignment horizontal="left" vertical="center"/>
      <protection locked="0"/>
    </xf>
    <xf numFmtId="43" fontId="15" fillId="0" borderId="0" xfId="7" applyNumberFormat="1" applyFont="1" applyFill="1" applyBorder="1" applyAlignment="1">
      <alignment vertical="center"/>
    </xf>
    <xf numFmtId="0" fontId="47" fillId="0" borderId="0" xfId="7" applyFont="1" applyAlignment="1">
      <alignment vertical="center"/>
    </xf>
    <xf numFmtId="0" fontId="12" fillId="0" borderId="0" xfId="7" quotePrefix="1" applyNumberFormat="1" applyFont="1" applyAlignment="1">
      <alignment horizontal="center" vertical="center"/>
    </xf>
    <xf numFmtId="0" fontId="12" fillId="0" borderId="0" xfId="7" quotePrefix="1" applyFont="1" applyAlignment="1">
      <alignment horizontal="center" vertical="center"/>
    </xf>
    <xf numFmtId="0" fontId="12" fillId="0" borderId="12" xfId="7" quotePrefix="1" applyFont="1" applyBorder="1" applyAlignment="1">
      <alignment horizontal="center" vertical="center"/>
    </xf>
    <xf numFmtId="0" fontId="12" fillId="0" borderId="0" xfId="7" quotePrefix="1" applyFont="1" applyBorder="1" applyAlignment="1">
      <alignment horizontal="center" vertical="center"/>
    </xf>
    <xf numFmtId="0" fontId="12" fillId="0" borderId="15" xfId="7" quotePrefix="1" applyFont="1" applyBorder="1" applyAlignment="1">
      <alignment horizontal="center" vertical="center"/>
    </xf>
    <xf numFmtId="0" fontId="48" fillId="2" borderId="23" xfId="19" applyFont="1" applyFill="1" applyBorder="1" applyAlignment="1">
      <alignment horizontal="center" vertical="center" wrapText="1"/>
    </xf>
    <xf numFmtId="0" fontId="48" fillId="2" borderId="8" xfId="19" applyFont="1" applyFill="1" applyBorder="1" applyAlignment="1">
      <alignment horizontal="center" vertical="center" wrapText="1"/>
    </xf>
    <xf numFmtId="0" fontId="48" fillId="2" borderId="25" xfId="19" applyFont="1" applyFill="1" applyBorder="1" applyAlignment="1">
      <alignment horizontal="center" vertical="center" wrapText="1"/>
    </xf>
    <xf numFmtId="0" fontId="12" fillId="0" borderId="12" xfId="7" applyFont="1" applyBorder="1" applyAlignment="1">
      <alignment vertical="center"/>
    </xf>
    <xf numFmtId="0" fontId="12" fillId="0" borderId="0" xfId="7" applyFont="1" applyBorder="1" applyAlignment="1">
      <alignment vertical="center"/>
    </xf>
    <xf numFmtId="0" fontId="12" fillId="0" borderId="15" xfId="7" applyFont="1" applyBorder="1" applyAlignment="1">
      <alignment vertical="center"/>
    </xf>
    <xf numFmtId="164" fontId="12" fillId="0" borderId="0" xfId="18" applyNumberFormat="1" applyFont="1" applyBorder="1" applyAlignment="1">
      <alignment vertical="center"/>
    </xf>
    <xf numFmtId="0" fontId="12" fillId="0" borderId="0" xfId="7" applyFont="1" applyAlignment="1">
      <alignment horizontal="center" vertical="center"/>
    </xf>
    <xf numFmtId="0" fontId="12" fillId="0" borderId="0" xfId="18" applyNumberFormat="1" applyFont="1" applyBorder="1" applyAlignment="1">
      <alignment horizontal="center" vertical="center"/>
    </xf>
    <xf numFmtId="0" fontId="12" fillId="0" borderId="12" xfId="18" applyNumberFormat="1" applyFont="1" applyBorder="1" applyAlignment="1">
      <alignment horizontal="center" vertical="center"/>
    </xf>
    <xf numFmtId="0" fontId="12" fillId="0" borderId="15" xfId="18" applyNumberFormat="1" applyFont="1" applyBorder="1" applyAlignment="1">
      <alignment horizontal="center" vertical="center"/>
    </xf>
    <xf numFmtId="0" fontId="12" fillId="0" borderId="0" xfId="7" applyFont="1" applyAlignment="1">
      <alignment horizontal="left" vertical="center" indent="1"/>
    </xf>
    <xf numFmtId="164" fontId="12" fillId="0" borderId="12" xfId="18" applyNumberFormat="1" applyFont="1" applyBorder="1" applyAlignment="1">
      <alignment vertical="center"/>
    </xf>
    <xf numFmtId="164" fontId="12" fillId="0" borderId="0" xfId="18" applyNumberFormat="1" applyFont="1" applyBorder="1" applyAlignment="1">
      <alignment horizontal="right" vertical="center"/>
    </xf>
    <xf numFmtId="164" fontId="12" fillId="0" borderId="15" xfId="18" applyNumberFormat="1" applyFont="1" applyBorder="1" applyAlignment="1">
      <alignment horizontal="right" vertical="center"/>
    </xf>
    <xf numFmtId="177" fontId="12" fillId="0" borderId="0" xfId="20" applyNumberFormat="1" applyFont="1" applyBorder="1" applyAlignment="1">
      <alignment vertical="center"/>
    </xf>
    <xf numFmtId="164" fontId="12" fillId="0" borderId="12" xfId="18" applyNumberFormat="1" applyFont="1" applyBorder="1" applyAlignment="1">
      <alignment horizontal="right" vertical="center"/>
    </xf>
    <xf numFmtId="0" fontId="12" fillId="0" borderId="18" xfId="7" applyFont="1" applyBorder="1" applyAlignment="1">
      <alignment horizontal="left" vertical="center" indent="2"/>
    </xf>
    <xf numFmtId="0" fontId="12" fillId="0" borderId="18" xfId="18" applyNumberFormat="1" applyFont="1" applyBorder="1" applyAlignment="1">
      <alignment horizontal="center" vertical="center"/>
    </xf>
    <xf numFmtId="164" fontId="12" fillId="0" borderId="17" xfId="18" applyNumberFormat="1" applyFont="1" applyBorder="1" applyAlignment="1">
      <alignment horizontal="right" vertical="center"/>
    </xf>
    <xf numFmtId="164" fontId="12" fillId="0" borderId="18" xfId="18" applyNumberFormat="1" applyFont="1" applyBorder="1" applyAlignment="1">
      <alignment horizontal="right" vertical="center"/>
    </xf>
    <xf numFmtId="164" fontId="12" fillId="0" borderId="16" xfId="18" applyNumberFormat="1" applyFont="1" applyBorder="1" applyAlignment="1">
      <alignment horizontal="right" vertical="center"/>
    </xf>
    <xf numFmtId="177" fontId="12" fillId="0" borderId="18" xfId="20" applyNumberFormat="1" applyFont="1" applyBorder="1" applyAlignment="1">
      <alignment vertical="center"/>
    </xf>
    <xf numFmtId="177" fontId="12" fillId="15" borderId="18" xfId="20" applyNumberFormat="1" applyFont="1" applyFill="1" applyBorder="1" applyAlignment="1">
      <alignment vertical="center"/>
    </xf>
    <xf numFmtId="0" fontId="12" fillId="0" borderId="0" xfId="7" applyFont="1" applyAlignment="1">
      <alignment horizontal="left" vertical="center" indent="2"/>
    </xf>
    <xf numFmtId="0" fontId="11" fillId="0" borderId="0" xfId="19" applyFont="1" applyBorder="1" applyAlignment="1"/>
    <xf numFmtId="164" fontId="0" fillId="0" borderId="12" xfId="18" applyNumberFormat="1" applyFont="1" applyBorder="1" applyAlignment="1">
      <alignment horizontal="right"/>
    </xf>
    <xf numFmtId="164" fontId="0" fillId="0" borderId="0" xfId="18" applyNumberFormat="1" applyFont="1" applyBorder="1" applyAlignment="1">
      <alignment horizontal="right"/>
    </xf>
    <xf numFmtId="164" fontId="0" fillId="0" borderId="15" xfId="18" applyNumberFormat="1" applyFont="1" applyBorder="1" applyAlignment="1">
      <alignment horizontal="right"/>
    </xf>
    <xf numFmtId="164" fontId="12" fillId="0" borderId="12" xfId="18" applyNumberFormat="1" applyFont="1" applyBorder="1" applyAlignment="1">
      <alignment horizontal="right"/>
    </xf>
    <xf numFmtId="164" fontId="12" fillId="0" borderId="0" xfId="18" applyNumberFormat="1" applyFont="1" applyBorder="1" applyAlignment="1">
      <alignment horizontal="right"/>
    </xf>
    <xf numFmtId="164" fontId="12" fillId="0" borderId="15" xfId="18" applyNumberFormat="1" applyFont="1" applyBorder="1" applyAlignment="1">
      <alignment horizontal="right"/>
    </xf>
    <xf numFmtId="0" fontId="47" fillId="0" borderId="19" xfId="7" applyFont="1" applyBorder="1" applyAlignment="1">
      <alignment vertical="center"/>
    </xf>
    <xf numFmtId="0" fontId="12" fillId="0" borderId="19" xfId="7" applyFont="1" applyBorder="1" applyAlignment="1">
      <alignment vertical="center"/>
    </xf>
    <xf numFmtId="164" fontId="12" fillId="0" borderId="23" xfId="18" applyNumberFormat="1" applyFont="1" applyBorder="1" applyAlignment="1">
      <alignment horizontal="right" vertical="center"/>
    </xf>
    <xf numFmtId="164" fontId="12" fillId="0" borderId="22" xfId="18" applyNumberFormat="1" applyFont="1" applyBorder="1" applyAlignment="1">
      <alignment horizontal="right" vertical="center"/>
    </xf>
    <xf numFmtId="177" fontId="12" fillId="0" borderId="19" xfId="20" applyNumberFormat="1" applyFont="1" applyBorder="1" applyAlignment="1">
      <alignment vertical="center"/>
    </xf>
    <xf numFmtId="177" fontId="47" fillId="15" borderId="19" xfId="20" applyNumberFormat="1" applyFont="1" applyFill="1" applyBorder="1" applyAlignment="1">
      <alignment vertical="center"/>
    </xf>
    <xf numFmtId="43" fontId="12" fillId="0" borderId="0" xfId="7" applyNumberFormat="1" applyFont="1" applyAlignment="1">
      <alignment vertical="center"/>
    </xf>
    <xf numFmtId="164" fontId="12" fillId="0" borderId="0" xfId="7" applyNumberFormat="1" applyFont="1" applyAlignment="1">
      <alignment vertical="center"/>
    </xf>
    <xf numFmtId="0" fontId="9" fillId="0" borderId="0" xfId="6" applyFont="1" applyAlignment="1">
      <alignment horizontal="center"/>
    </xf>
    <xf numFmtId="0" fontId="21" fillId="0" borderId="0" xfId="6" applyFont="1" applyAlignment="1">
      <alignment horizontal="center" vertical="center" wrapText="1"/>
    </xf>
    <xf numFmtId="0" fontId="21" fillId="0" borderId="0" xfId="6" applyFont="1" applyAlignment="1">
      <alignment horizontal="center" vertical="center"/>
    </xf>
    <xf numFmtId="0" fontId="10" fillId="0" borderId="0" xfId="0" applyFont="1" applyFill="1" applyBorder="1" applyAlignment="1">
      <alignment horizontal="center"/>
    </xf>
    <xf numFmtId="0" fontId="15" fillId="0" borderId="12" xfId="15" quotePrefix="1" applyNumberFormat="1" applyFont="1" applyFill="1" applyBorder="1" applyAlignment="1" applyProtection="1">
      <alignment horizontal="left" vertical="center" wrapText="1"/>
      <protection locked="0"/>
    </xf>
    <xf numFmtId="0" fontId="15" fillId="0" borderId="0" xfId="15" quotePrefix="1" applyNumberFormat="1" applyFont="1" applyFill="1" applyBorder="1" applyAlignment="1" applyProtection="1">
      <alignment horizontal="left" vertical="center" wrapText="1"/>
      <protection locked="0"/>
    </xf>
    <xf numFmtId="0" fontId="15" fillId="0" borderId="15" xfId="15" quotePrefix="1" applyNumberFormat="1" applyFont="1" applyFill="1" applyBorder="1" applyAlignment="1" applyProtection="1">
      <alignment horizontal="left" vertical="center" wrapText="1"/>
      <protection locked="0"/>
    </xf>
    <xf numFmtId="0" fontId="15" fillId="0" borderId="14" xfId="15" quotePrefix="1" applyNumberFormat="1" applyFont="1" applyFill="1" applyBorder="1" applyAlignment="1" applyProtection="1">
      <alignment horizontal="left" vertical="center" wrapText="1"/>
      <protection locked="0"/>
    </xf>
    <xf numFmtId="0" fontId="15" fillId="0" borderId="1" xfId="15" quotePrefix="1" applyNumberFormat="1" applyFont="1" applyFill="1" applyBorder="1" applyAlignment="1" applyProtection="1">
      <alignment horizontal="left" vertical="center" wrapText="1"/>
      <protection locked="0"/>
    </xf>
    <xf numFmtId="0" fontId="15" fillId="0" borderId="13" xfId="15" quotePrefix="1" applyNumberFormat="1" applyFont="1" applyFill="1" applyBorder="1" applyAlignment="1" applyProtection="1">
      <alignment horizontal="left" vertical="center" wrapText="1"/>
      <protection locked="0"/>
    </xf>
    <xf numFmtId="0" fontId="12" fillId="0" borderId="17" xfId="7" applyFont="1" applyBorder="1" applyAlignment="1">
      <alignment horizontal="center" vertical="center"/>
    </xf>
    <xf numFmtId="0" fontId="12" fillId="0" borderId="18" xfId="7" applyFont="1" applyBorder="1" applyAlignment="1">
      <alignment horizontal="center" vertical="center"/>
    </xf>
    <xf numFmtId="0" fontId="12" fillId="0" borderId="16" xfId="7" applyFont="1" applyBorder="1" applyAlignment="1">
      <alignment horizontal="center" vertical="center"/>
    </xf>
    <xf numFmtId="0" fontId="6" fillId="0" borderId="0" xfId="2" applyFont="1" applyBorder="1" applyAlignment="1">
      <alignment horizontal="center"/>
    </xf>
    <xf numFmtId="0" fontId="6" fillId="0" borderId="0" xfId="6" applyFont="1" applyBorder="1" applyAlignment="1">
      <alignment horizontal="center"/>
    </xf>
  </cellXfs>
  <cellStyles count="21">
    <cellStyle name="Bad" xfId="14" builtinId="27"/>
    <cellStyle name="Comma" xfId="1" builtinId="3"/>
    <cellStyle name="Comma 2" xfId="4"/>
    <cellStyle name="Comma 2 3" xfId="18"/>
    <cellStyle name="Comma 3" xfId="16"/>
    <cellStyle name="Currency 2" xfId="3"/>
    <cellStyle name="Currency 3" xfId="10"/>
    <cellStyle name="Currency 3 2" xfId="20"/>
    <cellStyle name="Good" xfId="13" builtinId="26"/>
    <cellStyle name="Hyperlink 2" xfId="11"/>
    <cellStyle name="Normal" xfId="0" builtinId="0"/>
    <cellStyle name="Normal 10" xfId="8"/>
    <cellStyle name="Normal 2" xfId="2"/>
    <cellStyle name="Normal 2 2" xfId="6"/>
    <cellStyle name="Normal 2 2 2" xfId="7"/>
    <cellStyle name="Normal 3" xfId="15"/>
    <cellStyle name="Normal 9" xfId="19"/>
    <cellStyle name="Percent" xfId="12" builtinId="5"/>
    <cellStyle name="Percent 2" xfId="5"/>
    <cellStyle name="Percent 2 2" xfId="17"/>
    <cellStyle name="Percent 3"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calcChain" Target="calcChain.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0-ALL%20PROJECTS\180108\TCRF\2018%20TCRF%20Filings\48419%20-%20Centerpoint%20Sept.%202018\CNP%20TCRF%20Rate%20Update%209-01-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0-ALL%20PROJECTS\180106\49421%20-%20Rate%20Case\Background%20Information\CNP%20TCRF%20Rate%20Update%203-01-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mp/c.notes.data.i021013/Actuals%20through%20Sep%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Rate%20Design,%20Cost%20Alloc%20&amp;%20Load%20Research\_%20Rate%20Case%20Prep\_Class%20Allocation\Mock%20Rate%20Case\Schedule%20II-I%20Class%20Allocation%20Study.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REGULATORY%20ACCTG/EMR/2002/TDU%20Cash%20Flow%20for%20FERC%20Form%2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DMIN/Gen%20Acct/BSP/Balance%20Sheet%20Separation/2001/1201/B.S%20model%20for%20BSP_(12.31.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DMIN/Gen%20Acct/BSP/Balance%20Sheet%20Separation/2000/1200/B.S%20model%20for%20BSP_(12.3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38339%20(CenterPoint%20Rates)\CenterPoint%20Schedules%20&amp;%20Workpapers\II-I\Schedule%20II-I%20Class%20Allocation%20Study.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oe2\Projects\38339%20(CenterPoint%20Rates)\CenterPoint%20Schedules%20&amp;%20Workpapers\II-I\Schedule%20II-I%20Class%20Allocation%20Study.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temp/c.notes.data.i021013/Fuel%20Reconciliation%20Figures%20Not%20Used%202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Copy%20of%20II-I.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0-ALL%20PROJECTS\180106\49421%20-%20Rate%20Case\Application\Schedules\Schedule%20H-I-J%20and%20CA.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Rate%20Design,%20Cost%20Alloc%20&amp;%20Load%20Research\2019%20Rate%20Case\Class%20Allocations\WP%20-%20Class%20Allocation%20Study.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ADMIN/Gen%20Acct/BSP/Income%20Statement%20Separation/1200%20Inc%20Stmt/0003/Total%20HLP%20Inc%20Stm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HARE/TEXAS%20GENCO/2002/gas/DAYTON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2010regulatory.centerpointenergy.com/2019CEHERATECASE/Filing%20Documents/2019%20CEHE%20Rate%20Case%20Schedules/Supporting%20Workpapers/WP%20-%20Schedule%20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 A TCRF Calculation"/>
      <sheetName val="Attach A TCRF Base Rev Req"/>
      <sheetName val="Attach A TCRF Monthly Expense "/>
      <sheetName val="Alloc Fac, Bill Deter"/>
      <sheetName val="Residential"/>
      <sheetName val="Secondary &lt;= 10 kVa"/>
      <sheetName val="Secondary &gt; 10 kVa IDR"/>
      <sheetName val="Secondary &gt; 10 kVa Non-IDR"/>
      <sheetName val="Primary IDR"/>
      <sheetName val="Primary Non-IDR"/>
      <sheetName val="Transmission"/>
      <sheetName val="Total All Classes"/>
      <sheetName val="Footnotes"/>
    </sheetNames>
    <sheetDataSet>
      <sheetData sheetId="0">
        <row r="51">
          <cell r="D51" t="str">
            <v>September</v>
          </cell>
          <cell r="P51" t="str">
            <v>Yes</v>
          </cell>
        </row>
        <row r="52">
          <cell r="D52">
            <v>2018</v>
          </cell>
          <cell r="P52" t="str">
            <v>No</v>
          </cell>
        </row>
        <row r="53">
          <cell r="D53" t="str">
            <v>Yes</v>
          </cell>
        </row>
        <row r="54">
          <cell r="D54" t="str">
            <v>Yes</v>
          </cell>
        </row>
        <row r="57">
          <cell r="D57">
            <v>16772794</v>
          </cell>
          <cell r="L57" t="str">
            <v>March</v>
          </cell>
          <cell r="M57" t="str">
            <v>Mar</v>
          </cell>
          <cell r="N57" t="str">
            <v>Apr</v>
          </cell>
          <cell r="O57" t="str">
            <v>May</v>
          </cell>
          <cell r="P57" t="str">
            <v>Jun</v>
          </cell>
          <cell r="Q57" t="str">
            <v>Jul</v>
          </cell>
          <cell r="R57" t="str">
            <v>Aug</v>
          </cell>
          <cell r="S57" t="str">
            <v>May</v>
          </cell>
          <cell r="T57" t="str">
            <v>Jun</v>
          </cell>
          <cell r="U57" t="str">
            <v>Jul</v>
          </cell>
          <cell r="V57" t="str">
            <v>Aug</v>
          </cell>
          <cell r="W57" t="str">
            <v>Sept</v>
          </cell>
          <cell r="X57" t="str">
            <v>Oct</v>
          </cell>
        </row>
        <row r="58">
          <cell r="D58">
            <v>17317722.800000001</v>
          </cell>
          <cell r="L58" t="str">
            <v>September</v>
          </cell>
          <cell r="M58" t="str">
            <v>Sept</v>
          </cell>
          <cell r="N58" t="str">
            <v>Oct</v>
          </cell>
          <cell r="O58" t="str">
            <v>Nov</v>
          </cell>
          <cell r="P58" t="str">
            <v>Dec</v>
          </cell>
          <cell r="Q58" t="str">
            <v>Jan</v>
          </cell>
          <cell r="R58" t="str">
            <v>Feb</v>
          </cell>
          <cell r="S58" t="str">
            <v>Nov</v>
          </cell>
          <cell r="T58" t="str">
            <v>Dec</v>
          </cell>
          <cell r="U58" t="str">
            <v>Jan</v>
          </cell>
          <cell r="V58" t="str">
            <v>Feb</v>
          </cell>
          <cell r="W58" t="str">
            <v>Mar</v>
          </cell>
          <cell r="X58" t="str">
            <v>Apr</v>
          </cell>
        </row>
        <row r="63">
          <cell r="L63" t="str">
            <v>March</v>
          </cell>
          <cell r="S63">
            <v>42886</v>
          </cell>
          <cell r="T63">
            <v>42916</v>
          </cell>
          <cell r="U63">
            <v>42947</v>
          </cell>
          <cell r="V63">
            <v>42978</v>
          </cell>
          <cell r="W63">
            <v>43008</v>
          </cell>
          <cell r="X63">
            <v>43039</v>
          </cell>
        </row>
        <row r="64">
          <cell r="L64" t="str">
            <v>September</v>
          </cell>
          <cell r="S64">
            <v>43069</v>
          </cell>
          <cell r="T64">
            <v>43100</v>
          </cell>
          <cell r="U64">
            <v>43131</v>
          </cell>
          <cell r="V64">
            <v>43159</v>
          </cell>
          <cell r="W64">
            <v>43190</v>
          </cell>
          <cell r="X64">
            <v>43220</v>
          </cell>
        </row>
        <row r="71">
          <cell r="L71" t="str">
            <v>March</v>
          </cell>
          <cell r="S71">
            <v>2017</v>
          </cell>
          <cell r="T71">
            <v>2017</v>
          </cell>
          <cell r="U71">
            <v>2017</v>
          </cell>
          <cell r="V71">
            <v>2017</v>
          </cell>
          <cell r="W71">
            <v>2017</v>
          </cell>
          <cell r="X71">
            <v>2017</v>
          </cell>
        </row>
        <row r="72">
          <cell r="L72" t="str">
            <v>September</v>
          </cell>
          <cell r="S72">
            <v>2017</v>
          </cell>
          <cell r="T72">
            <v>2017</v>
          </cell>
          <cell r="U72">
            <v>2018</v>
          </cell>
          <cell r="V72">
            <v>2018</v>
          </cell>
          <cell r="W72">
            <v>2018</v>
          </cell>
          <cell r="X72">
            <v>2018</v>
          </cell>
        </row>
        <row r="77">
          <cell r="M77">
            <v>43070</v>
          </cell>
        </row>
        <row r="78">
          <cell r="M78">
            <v>43344</v>
          </cell>
        </row>
      </sheetData>
      <sheetData sheetId="1" refreshError="1"/>
      <sheetData sheetId="2">
        <row r="1">
          <cell r="A1" t="str">
            <v>CENTERPOINT ENERGY HOUSTON ELECTRIC, LLC</v>
          </cell>
        </row>
        <row r="2">
          <cell r="A2" t="str">
            <v xml:space="preserve"> TCRF CALCULATION - MONTHLY EXPENSES</v>
          </cell>
          <cell r="AC2" t="str">
            <v xml:space="preserve">Ensure that all dockets are included in columns W on to determine monthly expenses. </v>
          </cell>
          <cell r="AM2" t="str">
            <v>BL = First and Last Month to Include</v>
          </cell>
          <cell r="AR2" t="str">
            <v>Monthly Expenses</v>
          </cell>
        </row>
        <row r="3">
          <cell r="A3" t="str">
            <v>BASED ON WHOLESALE TRANSMISSION RATE CHANGES</v>
          </cell>
          <cell r="AC3" t="str">
            <v>So if you add a new line copy formulas down and update total summations.</v>
          </cell>
          <cell r="AM3" t="str">
            <v>E = Not Included in monthly Expenses</v>
          </cell>
        </row>
        <row r="4">
          <cell r="A4" t="str">
            <v>FOR IMPLEMENTATION SEPTEMBER 1, 2018</v>
          </cell>
          <cell r="AM4" t="str">
            <v>B = First Month to Include and Prorate</v>
          </cell>
        </row>
        <row r="5">
          <cell r="Q5" t="str">
            <v/>
          </cell>
          <cell r="AM5" t="str">
            <v>L = Last Month to Include and Prorate</v>
          </cell>
        </row>
        <row r="6">
          <cell r="K6">
            <v>2017</v>
          </cell>
          <cell r="Q6">
            <v>2018</v>
          </cell>
          <cell r="V6" t="str">
            <v>Monthly Expense</v>
          </cell>
          <cell r="AC6" t="str">
            <v>Do Not</v>
          </cell>
          <cell r="AE6" t="str">
            <v>Include?</v>
          </cell>
          <cell r="AL6" t="str">
            <v>Prorate?</v>
          </cell>
          <cell r="AM6" t="str">
            <v>N = No Proration Required</v>
          </cell>
          <cell r="AR6" t="str">
            <v>ERCOT Matrix=&gt;</v>
          </cell>
          <cell r="AS6">
            <v>2017</v>
          </cell>
          <cell r="AT6">
            <v>2017</v>
          </cell>
          <cell r="AU6">
            <v>2018</v>
          </cell>
          <cell r="AV6">
            <v>2018</v>
          </cell>
          <cell r="AW6">
            <v>2018</v>
          </cell>
          <cell r="AX6">
            <v>2018</v>
          </cell>
          <cell r="AY6" t="str">
            <v>Check</v>
          </cell>
          <cell r="AZ6" t="str">
            <v>4CP</v>
          </cell>
          <cell r="BA6" t="str">
            <v>If 4CP</v>
          </cell>
        </row>
        <row r="7">
          <cell r="A7" t="str">
            <v>Line</v>
          </cell>
          <cell r="B7" t="str">
            <v>Effective</v>
          </cell>
          <cell r="C7" t="str">
            <v>End</v>
          </cell>
          <cell r="E7" t="str">
            <v>Docket</v>
          </cell>
          <cell r="G7" t="str">
            <v>ERCOT</v>
          </cell>
          <cell r="H7" t="str">
            <v>Old</v>
          </cell>
          <cell r="I7" t="str">
            <v>New</v>
          </cell>
          <cell r="J7" t="str">
            <v>Change in</v>
          </cell>
          <cell r="K7" t="str">
            <v>Company</v>
          </cell>
          <cell r="N7" t="str">
            <v>Annualized</v>
          </cell>
          <cell r="O7" t="str">
            <v>Monthly</v>
          </cell>
          <cell r="Q7" t="str">
            <v>Company</v>
          </cell>
          <cell r="T7" t="str">
            <v>Annual</v>
          </cell>
          <cell r="U7" t="str">
            <v>Monthly</v>
          </cell>
          <cell r="AC7" t="str">
            <v>Change</v>
          </cell>
          <cell r="AY7" t="str">
            <v>For</v>
          </cell>
          <cell r="AZ7" t="str">
            <v>Locked</v>
          </cell>
          <cell r="BA7" t="str">
            <v>Locked</v>
          </cell>
        </row>
        <row r="8">
          <cell r="A8" t="str">
            <v>No.</v>
          </cell>
          <cell r="B8" t="str">
            <v>Date</v>
          </cell>
          <cell r="C8" t="str">
            <v>Date</v>
          </cell>
          <cell r="D8" t="str">
            <v>Company</v>
          </cell>
          <cell r="E8" t="str">
            <v>No.</v>
          </cell>
          <cell r="F8" t="str">
            <v>TCOS</v>
          </cell>
          <cell r="G8" t="str">
            <v>Peak</v>
          </cell>
          <cell r="H8" t="str">
            <v>Rate</v>
          </cell>
          <cell r="I8" t="str">
            <v>Rate</v>
          </cell>
          <cell r="J8" t="str">
            <v>Rate</v>
          </cell>
          <cell r="K8" t="str">
            <v>Peak</v>
          </cell>
          <cell r="L8" t="str">
            <v>NWTR * NL</v>
          </cell>
          <cell r="M8" t="str">
            <v>BWTR * NL</v>
          </cell>
          <cell r="N8" t="str">
            <v>TCRF</v>
          </cell>
          <cell r="O8" t="str">
            <v>TCRF</v>
          </cell>
          <cell r="Q8" t="str">
            <v>Peak</v>
          </cell>
          <cell r="R8" t="str">
            <v>NWTR * NL</v>
          </cell>
          <cell r="S8" t="str">
            <v>BWTR * NL</v>
          </cell>
          <cell r="T8" t="str">
            <v>TCRF</v>
          </cell>
          <cell r="U8" t="str">
            <v>TCRF</v>
          </cell>
          <cell r="V8" t="str">
            <v>Nov</v>
          </cell>
          <cell r="W8" t="str">
            <v>Dec</v>
          </cell>
          <cell r="X8" t="str">
            <v>Jan</v>
          </cell>
          <cell r="Y8" t="str">
            <v>Feb</v>
          </cell>
          <cell r="Z8" t="str">
            <v>Mar</v>
          </cell>
          <cell r="AA8" t="str">
            <v>Apr</v>
          </cell>
          <cell r="AC8">
            <v>2017</v>
          </cell>
          <cell r="AD8">
            <v>2018</v>
          </cell>
          <cell r="AE8">
            <v>43069</v>
          </cell>
          <cell r="AF8">
            <v>43100</v>
          </cell>
          <cell r="AG8">
            <v>43131</v>
          </cell>
          <cell r="AH8">
            <v>43159</v>
          </cell>
          <cell r="AI8">
            <v>43190</v>
          </cell>
          <cell r="AJ8">
            <v>43220</v>
          </cell>
          <cell r="AL8">
            <v>43069</v>
          </cell>
          <cell r="AM8">
            <v>43100</v>
          </cell>
          <cell r="AN8">
            <v>43131</v>
          </cell>
          <cell r="AO8">
            <v>43159</v>
          </cell>
          <cell r="AP8">
            <v>43190</v>
          </cell>
          <cell r="AQ8">
            <v>43220</v>
          </cell>
          <cell r="AS8">
            <v>43069</v>
          </cell>
          <cell r="AT8">
            <v>43100</v>
          </cell>
          <cell r="AU8">
            <v>43131</v>
          </cell>
          <cell r="AV8">
            <v>43159</v>
          </cell>
          <cell r="AW8">
            <v>43190</v>
          </cell>
          <cell r="AX8">
            <v>43220</v>
          </cell>
          <cell r="AY8" t="str">
            <v>Expired</v>
          </cell>
          <cell r="AZ8" t="str">
            <v>Flag</v>
          </cell>
          <cell r="BA8" t="str">
            <v>which</v>
          </cell>
        </row>
        <row r="9">
          <cell r="B9" t="str">
            <v>(a)</v>
          </cell>
          <cell r="D9" t="str">
            <v>(b)</v>
          </cell>
          <cell r="E9" t="str">
            <v>(c)</v>
          </cell>
          <cell r="G9" t="str">
            <v>(d)</v>
          </cell>
          <cell r="H9" t="str">
            <v>(e)</v>
          </cell>
          <cell r="I9" t="str">
            <v>(f)</v>
          </cell>
          <cell r="J9" t="str">
            <v>(g)</v>
          </cell>
          <cell r="K9" t="str">
            <v>(h1)</v>
          </cell>
          <cell r="L9" t="str">
            <v>(i1)=(h1)*(f)</v>
          </cell>
          <cell r="M9" t="str">
            <v>(j1)=(h1)*(e)</v>
          </cell>
          <cell r="N9" t="str">
            <v>(k1) = ((h1)*(f)) - ((h1)*(e))</v>
          </cell>
          <cell r="O9" t="str">
            <v>(l1)=((k1)/12)</v>
          </cell>
          <cell r="Q9" t="str">
            <v>(h2)</v>
          </cell>
          <cell r="R9" t="str">
            <v>(i2)=(h2)*(f)</v>
          </cell>
          <cell r="S9" t="str">
            <v>(j2)=(h2)*(e)</v>
          </cell>
          <cell r="T9" t="str">
            <v>(k2) = ((h2)*(f)) - ((h2)*(e))</v>
          </cell>
          <cell r="U9" t="str">
            <v>(l2)=((k2)/12)</v>
          </cell>
          <cell r="V9">
            <v>2017</v>
          </cell>
          <cell r="W9">
            <v>2017</v>
          </cell>
          <cell r="X9">
            <v>2018</v>
          </cell>
          <cell r="Y9">
            <v>2018</v>
          </cell>
          <cell r="Z9">
            <v>2018</v>
          </cell>
          <cell r="AA9">
            <v>2018</v>
          </cell>
          <cell r="AC9" t="str">
            <v>Monthly Expenses Old</v>
          </cell>
          <cell r="AD9" t="str">
            <v>Monthly Expenses Old</v>
          </cell>
          <cell r="AY9" t="str">
            <v>Dockets</v>
          </cell>
          <cell r="BA9" t="str">
            <v>4CP</v>
          </cell>
        </row>
        <row r="10">
          <cell r="A10">
            <v>1</v>
          </cell>
          <cell r="B10">
            <v>40815</v>
          </cell>
          <cell r="D10" t="str">
            <v>Golden Spread Electric Cooperative</v>
          </cell>
          <cell r="E10">
            <v>39024</v>
          </cell>
        </row>
        <row r="11">
          <cell r="A11">
            <v>2</v>
          </cell>
          <cell r="B11">
            <v>40759</v>
          </cell>
          <cell r="D11" t="str">
            <v>Wood County (TXLA)</v>
          </cell>
          <cell r="E11">
            <v>39290</v>
          </cell>
        </row>
        <row r="12">
          <cell r="A12">
            <v>3</v>
          </cell>
          <cell r="B12">
            <v>40627</v>
          </cell>
          <cell r="D12" t="str">
            <v>City of Brownsville</v>
          </cell>
          <cell r="E12">
            <v>38556</v>
          </cell>
        </row>
        <row r="13">
          <cell r="A13">
            <v>4</v>
          </cell>
          <cell r="B13">
            <v>40613</v>
          </cell>
          <cell r="D13" t="str">
            <v>Trinity Valley Electric Cooperative</v>
          </cell>
          <cell r="E13">
            <v>38916</v>
          </cell>
        </row>
        <row r="14">
          <cell r="B14">
            <v>40836</v>
          </cell>
          <cell r="C14">
            <v>40975</v>
          </cell>
          <cell r="D14" t="str">
            <v>Bandera Electric Cooperative 1</v>
          </cell>
          <cell r="E14">
            <v>39542</v>
          </cell>
        </row>
        <row r="15">
          <cell r="B15">
            <v>40792</v>
          </cell>
          <cell r="C15">
            <v>40925</v>
          </cell>
          <cell r="D15" t="str">
            <v>CenterPoint Energy Houston Electric, LLC</v>
          </cell>
          <cell r="E15">
            <v>39633</v>
          </cell>
        </row>
        <row r="16">
          <cell r="B16">
            <v>40809</v>
          </cell>
          <cell r="C16">
            <v>40938</v>
          </cell>
          <cell r="D16" t="str">
            <v>Electric Transmission Texas, LLC</v>
          </cell>
          <cell r="E16">
            <v>39636</v>
          </cell>
        </row>
        <row r="17">
          <cell r="B17">
            <v>40809</v>
          </cell>
          <cell r="C17">
            <v>40974</v>
          </cell>
          <cell r="D17" t="str">
            <v>AEP North</v>
          </cell>
          <cell r="E17">
            <v>39637</v>
          </cell>
        </row>
        <row r="18">
          <cell r="B18">
            <v>40809</v>
          </cell>
          <cell r="C18">
            <v>40974</v>
          </cell>
          <cell r="D18" t="str">
            <v>AEP Central</v>
          </cell>
          <cell r="E18">
            <v>39638</v>
          </cell>
        </row>
        <row r="19">
          <cell r="B19">
            <v>40843</v>
          </cell>
          <cell r="C19">
            <v>40972</v>
          </cell>
          <cell r="D19" t="str">
            <v>ONCOR</v>
          </cell>
          <cell r="E19">
            <v>39644</v>
          </cell>
        </row>
        <row r="20">
          <cell r="B20">
            <v>40836</v>
          </cell>
          <cell r="C20">
            <v>40975</v>
          </cell>
          <cell r="D20" t="str">
            <v>LCRA 1LCRA 1</v>
          </cell>
          <cell r="E20">
            <v>39542</v>
          </cell>
        </row>
        <row r="21">
          <cell r="B21">
            <v>40779</v>
          </cell>
          <cell r="C21">
            <v>41602</v>
          </cell>
          <cell r="D21" t="str">
            <v>Bryan Texas Utilities</v>
          </cell>
          <cell r="E21">
            <v>39565</v>
          </cell>
        </row>
        <row r="22">
          <cell r="A22">
            <v>5</v>
          </cell>
          <cell r="B22">
            <v>40934</v>
          </cell>
          <cell r="D22" t="str">
            <v>Taylor Electric</v>
          </cell>
          <cell r="E22">
            <v>39861</v>
          </cell>
        </row>
        <row r="23">
          <cell r="B23">
            <v>40976</v>
          </cell>
          <cell r="C23">
            <v>40989</v>
          </cell>
          <cell r="D23" t="str">
            <v>LCRA</v>
          </cell>
          <cell r="E23">
            <v>39891</v>
          </cell>
        </row>
        <row r="24">
          <cell r="B24">
            <v>40939</v>
          </cell>
          <cell r="C24">
            <v>41035</v>
          </cell>
          <cell r="D24" t="str">
            <v>Electric Transmission Texas, LLC</v>
          </cell>
          <cell r="E24">
            <v>39984</v>
          </cell>
        </row>
        <row r="25">
          <cell r="B25">
            <v>40926</v>
          </cell>
          <cell r="C25">
            <v>41770</v>
          </cell>
          <cell r="D25" t="str">
            <v>CenterPoint Energy, LLC</v>
          </cell>
          <cell r="E25">
            <v>39933</v>
          </cell>
        </row>
        <row r="26">
          <cell r="B26">
            <v>41183</v>
          </cell>
          <cell r="C26">
            <v>41193</v>
          </cell>
          <cell r="D26" t="str">
            <v>Lone Star Transmission 18Lone Star Transmission 18</v>
          </cell>
          <cell r="E26">
            <v>40020</v>
          </cell>
        </row>
        <row r="27">
          <cell r="A27">
            <v>6</v>
          </cell>
          <cell r="B27">
            <v>40976</v>
          </cell>
          <cell r="D27" t="str">
            <v>Bandera Electric Cooperative (Consolidated into 39891)</v>
          </cell>
          <cell r="E27" t="str">
            <v>39891/40022</v>
          </cell>
        </row>
        <row r="28">
          <cell r="B28">
            <v>40990</v>
          </cell>
          <cell r="C28">
            <v>41602</v>
          </cell>
          <cell r="D28" t="str">
            <v>Central Texas Electric Cooperative/GVEC (LCRA) 1Central Texas Electric Cooperative/GVEC (LCRA) 1</v>
          </cell>
          <cell r="E28" t="str">
            <v>39891/39856/40029</v>
          </cell>
        </row>
        <row r="29">
          <cell r="B29">
            <v>40975</v>
          </cell>
          <cell r="C29">
            <v>41298</v>
          </cell>
          <cell r="D29" t="str">
            <v>AEP North</v>
          </cell>
          <cell r="E29">
            <v>40135</v>
          </cell>
        </row>
        <row r="30">
          <cell r="B30">
            <v>40975</v>
          </cell>
          <cell r="C30">
            <v>41298</v>
          </cell>
          <cell r="D30" t="str">
            <v>AEP Central</v>
          </cell>
          <cell r="E30">
            <v>40136</v>
          </cell>
        </row>
        <row r="31">
          <cell r="B31">
            <v>40973</v>
          </cell>
          <cell r="C31">
            <v>41151</v>
          </cell>
          <cell r="D31" t="str">
            <v>ONCOR</v>
          </cell>
          <cell r="E31">
            <v>40142</v>
          </cell>
        </row>
        <row r="32">
          <cell r="B32">
            <v>41036</v>
          </cell>
          <cell r="C32">
            <v>41211</v>
          </cell>
          <cell r="D32" t="str">
            <v>Electric Transmission Texas, LLC</v>
          </cell>
          <cell r="E32">
            <v>40275</v>
          </cell>
        </row>
        <row r="33">
          <cell r="B33">
            <v>41096</v>
          </cell>
          <cell r="C33">
            <v>41457</v>
          </cell>
          <cell r="D33" t="str">
            <v>Brazos Electric Coop</v>
          </cell>
          <cell r="E33">
            <v>40465</v>
          </cell>
        </row>
        <row r="34">
          <cell r="B34">
            <v>41152</v>
          </cell>
          <cell r="C34">
            <v>41343</v>
          </cell>
          <cell r="D34" t="str">
            <v>ONCOR</v>
          </cell>
          <cell r="E34">
            <v>40603</v>
          </cell>
        </row>
        <row r="35">
          <cell r="B35">
            <v>41179</v>
          </cell>
          <cell r="C35">
            <v>41351</v>
          </cell>
          <cell r="D35" t="str">
            <v>Texas New Mexico Power</v>
          </cell>
          <cell r="E35">
            <v>40674</v>
          </cell>
        </row>
        <row r="36">
          <cell r="B36">
            <v>41212</v>
          </cell>
          <cell r="C36">
            <v>41437</v>
          </cell>
          <cell r="D36" t="str">
            <v>Electric Transmission Texas, LLC</v>
          </cell>
          <cell r="E36">
            <v>40713</v>
          </cell>
        </row>
        <row r="37">
          <cell r="B37">
            <v>41342</v>
          </cell>
          <cell r="C37">
            <v>41354</v>
          </cell>
          <cell r="D37" t="str">
            <v>Cross Texas Transmission, LLC</v>
          </cell>
          <cell r="E37">
            <v>40604</v>
          </cell>
        </row>
        <row r="38">
          <cell r="B38">
            <v>41548</v>
          </cell>
          <cell r="C38">
            <v>41602</v>
          </cell>
          <cell r="D38" t="str">
            <v>Wind Energy Transmission Texas, LLC</v>
          </cell>
          <cell r="E38">
            <v>40606</v>
          </cell>
        </row>
        <row r="39">
          <cell r="B39">
            <v>41339</v>
          </cell>
          <cell r="C39">
            <v>41424</v>
          </cell>
          <cell r="D39" t="str">
            <v xml:space="preserve">Lone Star Transmission </v>
          </cell>
          <cell r="E39">
            <v>40798</v>
          </cell>
        </row>
        <row r="40">
          <cell r="B40">
            <v>41194</v>
          </cell>
          <cell r="C40">
            <v>41338</v>
          </cell>
          <cell r="D40" t="str">
            <v>Lone Star Transmission 18</v>
          </cell>
          <cell r="E40" t="str">
            <v>40020/40893</v>
          </cell>
        </row>
        <row r="41">
          <cell r="B41">
            <v>41299</v>
          </cell>
          <cell r="C41">
            <v>41651</v>
          </cell>
          <cell r="D41" t="str">
            <v>AEP North</v>
          </cell>
          <cell r="E41">
            <v>41009</v>
          </cell>
        </row>
        <row r="42">
          <cell r="B42">
            <v>41299</v>
          </cell>
          <cell r="C42">
            <v>41513</v>
          </cell>
          <cell r="D42" t="str">
            <v>AEP Central</v>
          </cell>
          <cell r="E42">
            <v>41008</v>
          </cell>
        </row>
        <row r="43">
          <cell r="B43">
            <v>41344</v>
          </cell>
          <cell r="C43">
            <v>41528</v>
          </cell>
          <cell r="D43" t="str">
            <v>ONCOR</v>
          </cell>
          <cell r="E43">
            <v>41166</v>
          </cell>
        </row>
        <row r="44">
          <cell r="B44">
            <v>41352</v>
          </cell>
          <cell r="C44">
            <v>41533</v>
          </cell>
          <cell r="D44" t="str">
            <v>Texas New Mexico Power</v>
          </cell>
          <cell r="E44">
            <v>41176</v>
          </cell>
        </row>
        <row r="45">
          <cell r="B45">
            <v>41355</v>
          </cell>
          <cell r="C45">
            <v>41534</v>
          </cell>
          <cell r="D45" t="str">
            <v>Cross Texas Transmission, LLC</v>
          </cell>
          <cell r="E45">
            <v>41190</v>
          </cell>
        </row>
        <row r="46">
          <cell r="B46">
            <v>41425</v>
          </cell>
          <cell r="C46">
            <v>41546</v>
          </cell>
          <cell r="D46" t="str">
            <v xml:space="preserve">Lone Star Transmission </v>
          </cell>
          <cell r="E46">
            <v>41378</v>
          </cell>
        </row>
        <row r="47">
          <cell r="B47">
            <v>41438</v>
          </cell>
          <cell r="C47">
            <v>41557</v>
          </cell>
          <cell r="D47" t="str">
            <v>Electric Transmission Texas, LLC</v>
          </cell>
          <cell r="E47">
            <v>41420</v>
          </cell>
        </row>
        <row r="48">
          <cell r="B48">
            <v>41444</v>
          </cell>
          <cell r="C48">
            <v>41563</v>
          </cell>
          <cell r="D48" t="str">
            <v>Sharyland Utilities, LP</v>
          </cell>
          <cell r="E48">
            <v>41438</v>
          </cell>
        </row>
        <row r="49">
          <cell r="B49">
            <v>41458</v>
          </cell>
          <cell r="C49">
            <v>41837</v>
          </cell>
          <cell r="D49" t="str">
            <v>Brazos Electric Coop</v>
          </cell>
          <cell r="E49">
            <v>41520</v>
          </cell>
        </row>
        <row r="50">
          <cell r="B50">
            <v>41533</v>
          </cell>
          <cell r="C50">
            <v>41654</v>
          </cell>
          <cell r="D50" t="str">
            <v>South Texas Electric Coop.</v>
          </cell>
          <cell r="E50">
            <v>41527</v>
          </cell>
        </row>
        <row r="51">
          <cell r="B51">
            <v>41514</v>
          </cell>
          <cell r="C51">
            <v>41679</v>
          </cell>
          <cell r="D51" t="str">
            <v>AEP Central</v>
          </cell>
          <cell r="E51">
            <v>41621</v>
          </cell>
        </row>
        <row r="52">
          <cell r="B52">
            <v>41535</v>
          </cell>
          <cell r="C52">
            <v>41711</v>
          </cell>
          <cell r="D52" t="str">
            <v>Cross Texas Transmission, LLC</v>
          </cell>
          <cell r="E52">
            <v>41683</v>
          </cell>
        </row>
        <row r="53">
          <cell r="B53">
            <v>41529</v>
          </cell>
          <cell r="C53">
            <v>41745</v>
          </cell>
          <cell r="D53" t="str">
            <v>ONCOR</v>
          </cell>
          <cell r="E53">
            <v>41706</v>
          </cell>
        </row>
        <row r="54">
          <cell r="B54">
            <v>41534</v>
          </cell>
          <cell r="C54">
            <v>41710</v>
          </cell>
          <cell r="D54" t="str">
            <v>Texas New Mexico Power</v>
          </cell>
          <cell r="E54">
            <v>41727</v>
          </cell>
        </row>
        <row r="55">
          <cell r="B55">
            <v>41760</v>
          </cell>
          <cell r="C55">
            <v>41914</v>
          </cell>
          <cell r="D55" t="str">
            <v>Sharyland Utilities, LP</v>
          </cell>
          <cell r="E55">
            <v>41474</v>
          </cell>
        </row>
        <row r="56">
          <cell r="B56">
            <v>41547</v>
          </cell>
          <cell r="C56">
            <v>41893</v>
          </cell>
          <cell r="D56" t="str">
            <v>Lone Star Transmission</v>
          </cell>
          <cell r="E56">
            <v>41765</v>
          </cell>
        </row>
        <row r="57">
          <cell r="B57">
            <v>41558</v>
          </cell>
          <cell r="C57">
            <v>41693</v>
          </cell>
          <cell r="D57" t="str">
            <v>Electric Transmission Texas, LLC</v>
          </cell>
          <cell r="E57">
            <v>41780</v>
          </cell>
        </row>
        <row r="58">
          <cell r="B58">
            <v>41564</v>
          </cell>
          <cell r="C58">
            <v>41694</v>
          </cell>
          <cell r="D58" t="str">
            <v>Sharyland Utilities, LP</v>
          </cell>
          <cell r="E58">
            <v>41794</v>
          </cell>
        </row>
        <row r="59">
          <cell r="B59">
            <v>41603</v>
          </cell>
          <cell r="C59">
            <v>41826</v>
          </cell>
          <cell r="D59" t="str">
            <v>LCRA</v>
          </cell>
          <cell r="E59">
            <v>41913</v>
          </cell>
        </row>
        <row r="60">
          <cell r="B60">
            <v>41603</v>
          </cell>
          <cell r="C60">
            <v>42114</v>
          </cell>
          <cell r="D60" t="str">
            <v>Bryan Texas Utilities</v>
          </cell>
          <cell r="E60">
            <v>41920</v>
          </cell>
        </row>
        <row r="61">
          <cell r="B61">
            <v>41603</v>
          </cell>
          <cell r="C61">
            <v>42271</v>
          </cell>
          <cell r="D61" t="str">
            <v>Wind Energy Transmission Texas, LLC</v>
          </cell>
          <cell r="E61">
            <v>41923</v>
          </cell>
        </row>
        <row r="62">
          <cell r="B62">
            <v>41655</v>
          </cell>
          <cell r="C62">
            <v>42225</v>
          </cell>
          <cell r="D62" t="str">
            <v>South Texas Electric Coop.</v>
          </cell>
          <cell r="E62">
            <v>42023</v>
          </cell>
        </row>
        <row r="63">
          <cell r="B63">
            <v>41652</v>
          </cell>
          <cell r="C63">
            <v>41865</v>
          </cell>
          <cell r="D63" t="str">
            <v>AEP North</v>
          </cell>
          <cell r="E63">
            <v>42035</v>
          </cell>
        </row>
        <row r="64">
          <cell r="B64">
            <v>41680</v>
          </cell>
          <cell r="C64">
            <v>41842</v>
          </cell>
          <cell r="D64" t="str">
            <v>AEP Central</v>
          </cell>
          <cell r="E64">
            <v>42104</v>
          </cell>
        </row>
        <row r="65">
          <cell r="B65">
            <v>41695</v>
          </cell>
          <cell r="C65">
            <v>41759</v>
          </cell>
          <cell r="D65" t="str">
            <v>Sharyland Utilities, LP</v>
          </cell>
          <cell r="E65">
            <v>42133</v>
          </cell>
        </row>
        <row r="66">
          <cell r="B66">
            <v>41694</v>
          </cell>
          <cell r="C66">
            <v>41903</v>
          </cell>
          <cell r="D66" t="str">
            <v>Electric Transmission Texas, LLC</v>
          </cell>
          <cell r="E66">
            <v>42134</v>
          </cell>
        </row>
        <row r="67">
          <cell r="B67">
            <v>41711</v>
          </cell>
          <cell r="C67">
            <v>41889</v>
          </cell>
          <cell r="D67" t="str">
            <v>Texas New Mexico Power</v>
          </cell>
          <cell r="E67">
            <v>42181</v>
          </cell>
        </row>
        <row r="68">
          <cell r="B68">
            <v>41712</v>
          </cell>
          <cell r="C68">
            <v>41893</v>
          </cell>
          <cell r="D68" t="str">
            <v>Cross Texas Transmission, LLC</v>
          </cell>
          <cell r="E68">
            <v>42200</v>
          </cell>
        </row>
        <row r="69">
          <cell r="B69">
            <v>41746</v>
          </cell>
          <cell r="C69">
            <v>41893</v>
          </cell>
          <cell r="D69" t="str">
            <v>ONCOR</v>
          </cell>
          <cell r="E69">
            <v>42267</v>
          </cell>
        </row>
        <row r="70">
          <cell r="B70">
            <v>41859</v>
          </cell>
          <cell r="C70">
            <v>42219</v>
          </cell>
          <cell r="D70" t="str">
            <v>Lyntegar Electric Cooperative</v>
          </cell>
          <cell r="E70">
            <v>42326</v>
          </cell>
        </row>
        <row r="71">
          <cell r="B71">
            <v>41771</v>
          </cell>
          <cell r="C71">
            <v>42059</v>
          </cell>
          <cell r="D71" t="str">
            <v>CenterPoint Energy, LLC</v>
          </cell>
          <cell r="E71">
            <v>42334</v>
          </cell>
        </row>
        <row r="72">
          <cell r="A72">
            <v>7</v>
          </cell>
          <cell r="B72">
            <v>41793</v>
          </cell>
          <cell r="D72" t="str">
            <v>City Of Austin</v>
          </cell>
          <cell r="E72">
            <v>42385</v>
          </cell>
        </row>
        <row r="73">
          <cell r="A73">
            <v>8</v>
          </cell>
          <cell r="B73">
            <v>41894</v>
          </cell>
          <cell r="D73" t="str">
            <v>Lone Star Transmission</v>
          </cell>
          <cell r="E73">
            <v>42469</v>
          </cell>
        </row>
        <row r="74">
          <cell r="B74">
            <v>41827</v>
          </cell>
          <cell r="C74">
            <v>41903</v>
          </cell>
          <cell r="D74" t="str">
            <v>New Braunfels Utilities (LCRA)1New Braunfels Utilities (LCRA)1New Braunfels Utilities (LCRA)1New Braunfels Utilities (LCRA)1</v>
          </cell>
          <cell r="E74">
            <v>42516</v>
          </cell>
        </row>
        <row r="75">
          <cell r="B75">
            <v>41838</v>
          </cell>
          <cell r="C75">
            <v>42284</v>
          </cell>
          <cell r="D75" t="str">
            <v>Brazos Electric Coop</v>
          </cell>
          <cell r="E75">
            <v>42555</v>
          </cell>
        </row>
        <row r="76">
          <cell r="B76">
            <v>41843</v>
          </cell>
          <cell r="C76">
            <v>42052</v>
          </cell>
          <cell r="D76" t="str">
            <v>AEP Central</v>
          </cell>
          <cell r="E76">
            <v>42571</v>
          </cell>
        </row>
        <row r="77">
          <cell r="A77">
            <v>9</v>
          </cell>
          <cell r="B77">
            <v>41843</v>
          </cell>
          <cell r="D77" t="str">
            <v>CPS (San Antonio City Public Service)</v>
          </cell>
          <cell r="E77">
            <v>42579</v>
          </cell>
        </row>
        <row r="78">
          <cell r="A78">
            <v>10</v>
          </cell>
          <cell r="B78">
            <v>41883</v>
          </cell>
          <cell r="D78" t="str">
            <v>GEUS</v>
          </cell>
          <cell r="E78">
            <v>42581</v>
          </cell>
        </row>
        <row r="79">
          <cell r="B79">
            <v>41866</v>
          </cell>
          <cell r="C79">
            <v>42052</v>
          </cell>
          <cell r="D79" t="str">
            <v>AEP North</v>
          </cell>
          <cell r="E79">
            <v>42629</v>
          </cell>
        </row>
        <row r="80">
          <cell r="B80">
            <v>41866</v>
          </cell>
          <cell r="C80">
            <v>42052</v>
          </cell>
          <cell r="D80" t="str">
            <v>City of Garland (Garland Power and Light)</v>
          </cell>
          <cell r="E80">
            <v>42630</v>
          </cell>
        </row>
        <row r="81">
          <cell r="B81">
            <v>41890</v>
          </cell>
          <cell r="C81">
            <v>42078</v>
          </cell>
          <cell r="D81" t="str">
            <v>Texas New Mexico Power</v>
          </cell>
          <cell r="E81">
            <v>42691</v>
          </cell>
        </row>
        <row r="82">
          <cell r="B82">
            <v>41894</v>
          </cell>
          <cell r="C82">
            <v>42082</v>
          </cell>
          <cell r="D82" t="str">
            <v>ONCOR</v>
          </cell>
          <cell r="E82">
            <v>42706</v>
          </cell>
        </row>
        <row r="83">
          <cell r="B83">
            <v>41904</v>
          </cell>
          <cell r="C83">
            <v>42082</v>
          </cell>
          <cell r="D83" t="str">
            <v>Electric Transmission Texas, LLC</v>
          </cell>
          <cell r="E83">
            <v>42708</v>
          </cell>
        </row>
        <row r="84">
          <cell r="B84">
            <v>41894</v>
          </cell>
          <cell r="C84">
            <v>42124</v>
          </cell>
          <cell r="D84" t="str">
            <v>Cross Texas Transmission, LLC</v>
          </cell>
          <cell r="E84">
            <v>42712</v>
          </cell>
        </row>
        <row r="85">
          <cell r="B85">
            <v>41915</v>
          </cell>
          <cell r="C85">
            <v>42095</v>
          </cell>
          <cell r="D85" t="str">
            <v>Sharyland Utilities, LP</v>
          </cell>
          <cell r="E85">
            <v>42767</v>
          </cell>
        </row>
        <row r="86">
          <cell r="B86">
            <v>41922</v>
          </cell>
          <cell r="C86">
            <v>42292</v>
          </cell>
          <cell r="D86" t="str">
            <v>Denton Municipal Electric</v>
          </cell>
          <cell r="E86">
            <v>42770</v>
          </cell>
        </row>
        <row r="87">
          <cell r="B87">
            <v>41918</v>
          </cell>
          <cell r="C87">
            <v>42061</v>
          </cell>
          <cell r="D87" t="str">
            <v>Guadalupe Valley (LCRA)1Guadalupe Valley (LCRA)1Guadalupe Valley (LCRA)1</v>
          </cell>
          <cell r="E87">
            <v>42771</v>
          </cell>
        </row>
        <row r="88">
          <cell r="B88">
            <v>41904</v>
          </cell>
          <cell r="C88">
            <v>41917</v>
          </cell>
          <cell r="D88" t="str">
            <v>LCRA</v>
          </cell>
          <cell r="E88">
            <v>42723</v>
          </cell>
        </row>
        <row r="89">
          <cell r="B89">
            <v>42053</v>
          </cell>
          <cell r="C89">
            <v>42303</v>
          </cell>
          <cell r="D89" t="str">
            <v>City of Garland (Garland Power and Light)</v>
          </cell>
          <cell r="E89">
            <v>43347</v>
          </cell>
        </row>
        <row r="90">
          <cell r="B90">
            <v>42060</v>
          </cell>
          <cell r="C90">
            <v>42232</v>
          </cell>
          <cell r="D90" t="str">
            <v>CenterPoint Energy, LLC</v>
          </cell>
          <cell r="E90">
            <v>43836</v>
          </cell>
        </row>
        <row r="91">
          <cell r="B91">
            <v>42053</v>
          </cell>
          <cell r="C91">
            <v>42267</v>
          </cell>
          <cell r="D91" t="str">
            <v>AEP North</v>
          </cell>
          <cell r="E91">
            <v>44032</v>
          </cell>
        </row>
        <row r="92">
          <cell r="B92">
            <v>42053</v>
          </cell>
          <cell r="C92">
            <v>42267</v>
          </cell>
          <cell r="D92" t="str">
            <v>AEP Central</v>
          </cell>
          <cell r="E92">
            <v>44033</v>
          </cell>
        </row>
        <row r="93">
          <cell r="B93">
            <v>42062</v>
          </cell>
          <cell r="C93">
            <v>42260</v>
          </cell>
          <cell r="D93" t="str">
            <v>LCRA</v>
          </cell>
          <cell r="E93">
            <v>44180</v>
          </cell>
        </row>
        <row r="94">
          <cell r="B94">
            <v>42125</v>
          </cell>
          <cell r="C94">
            <v>42745</v>
          </cell>
          <cell r="D94" t="str">
            <v>Cross Texas Transmission, LLC</v>
          </cell>
          <cell r="E94">
            <v>43950</v>
          </cell>
        </row>
        <row r="95">
          <cell r="B95">
            <v>42079</v>
          </cell>
          <cell r="C95">
            <v>42256</v>
          </cell>
          <cell r="D95" t="str">
            <v>Texas New Mexico Power</v>
          </cell>
          <cell r="E95">
            <v>44340</v>
          </cell>
        </row>
        <row r="96">
          <cell r="B96">
            <v>42083</v>
          </cell>
          <cell r="C96">
            <v>42261</v>
          </cell>
          <cell r="D96" t="str">
            <v>ONCOR</v>
          </cell>
          <cell r="E96">
            <v>44363</v>
          </cell>
        </row>
        <row r="97">
          <cell r="B97">
            <v>42083</v>
          </cell>
          <cell r="C97">
            <v>42233</v>
          </cell>
          <cell r="D97" t="str">
            <v>Electric Transmission Texas, LLC</v>
          </cell>
          <cell r="E97">
            <v>44379</v>
          </cell>
        </row>
        <row r="98">
          <cell r="B98">
            <v>42096</v>
          </cell>
          <cell r="C98">
            <v>42317</v>
          </cell>
          <cell r="D98" t="str">
            <v>Sharyland Utilities, LP</v>
          </cell>
          <cell r="E98">
            <v>44438</v>
          </cell>
        </row>
        <row r="99">
          <cell r="A99">
            <v>11</v>
          </cell>
          <cell r="B99">
            <v>42115</v>
          </cell>
          <cell r="C99">
            <v>43213</v>
          </cell>
          <cell r="D99" t="str">
            <v>Bryan Texas Utilities</v>
          </cell>
          <cell r="E99">
            <v>44467</v>
          </cell>
        </row>
        <row r="100">
          <cell r="A100">
            <v>12</v>
          </cell>
          <cell r="B100">
            <v>42272</v>
          </cell>
          <cell r="D100" t="str">
            <v>Wind Energy Transmission Texas, LLC</v>
          </cell>
          <cell r="E100">
            <v>44746</v>
          </cell>
        </row>
        <row r="101">
          <cell r="A101">
            <v>13</v>
          </cell>
          <cell r="B101">
            <v>42285</v>
          </cell>
          <cell r="D101" t="str">
            <v>Brazos Electric Coop</v>
          </cell>
          <cell r="E101">
            <v>44754</v>
          </cell>
        </row>
        <row r="102">
          <cell r="A102">
            <v>14</v>
          </cell>
          <cell r="B102">
            <v>42220</v>
          </cell>
          <cell r="D102" t="str">
            <v>Lyntegar Electric Cooperative</v>
          </cell>
          <cell r="E102">
            <v>44818</v>
          </cell>
        </row>
        <row r="103">
          <cell r="A103">
            <v>15</v>
          </cell>
          <cell r="B103">
            <v>42226</v>
          </cell>
          <cell r="C103">
            <v>43010</v>
          </cell>
          <cell r="D103" t="str">
            <v>South Texas Electric Coop.</v>
          </cell>
          <cell r="E103">
            <v>44825</v>
          </cell>
        </row>
        <row r="104">
          <cell r="B104">
            <v>42233</v>
          </cell>
          <cell r="C104">
            <v>42330</v>
          </cell>
          <cell r="D104" t="str">
            <v>CenterPoint Energy, LLC</v>
          </cell>
          <cell r="E104">
            <v>44881</v>
          </cell>
        </row>
        <row r="105">
          <cell r="B105">
            <v>42234</v>
          </cell>
          <cell r="C105">
            <v>42600</v>
          </cell>
          <cell r="D105" t="str">
            <v>Electric Transmission Texas, LLC</v>
          </cell>
          <cell r="E105">
            <v>44888</v>
          </cell>
        </row>
        <row r="106">
          <cell r="A106">
            <v>16</v>
          </cell>
          <cell r="B106">
            <v>42314</v>
          </cell>
          <cell r="D106" t="str">
            <v>San Bernard Electric Cooperative</v>
          </cell>
          <cell r="E106">
            <v>44897</v>
          </cell>
        </row>
        <row r="107">
          <cell r="B107">
            <v>42257</v>
          </cell>
          <cell r="C107">
            <v>42451</v>
          </cell>
          <cell r="D107" t="str">
            <v>Texas New Mexico Power</v>
          </cell>
          <cell r="E107">
            <v>44953</v>
          </cell>
        </row>
        <row r="108">
          <cell r="B108">
            <v>42261</v>
          </cell>
          <cell r="C108">
            <v>42278</v>
          </cell>
          <cell r="D108" t="str">
            <v>Guadalupe Valley (LCRA)</v>
          </cell>
          <cell r="E108">
            <v>44964</v>
          </cell>
        </row>
        <row r="109">
          <cell r="B109">
            <v>42262</v>
          </cell>
          <cell r="C109">
            <v>42627</v>
          </cell>
          <cell r="D109" t="str">
            <v>ONCOR</v>
          </cell>
          <cell r="E109">
            <v>44968</v>
          </cell>
        </row>
        <row r="110">
          <cell r="B110">
            <v>42268</v>
          </cell>
          <cell r="C110">
            <v>42424</v>
          </cell>
          <cell r="D110" t="str">
            <v>AEP North</v>
          </cell>
          <cell r="E110">
            <v>44993</v>
          </cell>
        </row>
        <row r="111">
          <cell r="B111">
            <v>42268</v>
          </cell>
          <cell r="C111">
            <v>42424</v>
          </cell>
          <cell r="D111" t="str">
            <v>AEP Central</v>
          </cell>
          <cell r="E111">
            <v>44994</v>
          </cell>
        </row>
        <row r="112">
          <cell r="B112">
            <v>42279</v>
          </cell>
          <cell r="C112">
            <v>42792</v>
          </cell>
          <cell r="D112" t="str">
            <v>LCRA</v>
          </cell>
          <cell r="E112">
            <v>45022</v>
          </cell>
        </row>
        <row r="113">
          <cell r="B113">
            <v>42293</v>
          </cell>
          <cell r="C113">
            <v>42683</v>
          </cell>
          <cell r="D113" t="str">
            <v>Denton Municipal Electric</v>
          </cell>
          <cell r="E113">
            <v>45071</v>
          </cell>
        </row>
        <row r="114">
          <cell r="B114">
            <v>42304</v>
          </cell>
          <cell r="C114">
            <v>42764</v>
          </cell>
          <cell r="D114" t="str">
            <v>City of Garland (Garland Power and Light)</v>
          </cell>
          <cell r="E114">
            <v>45120</v>
          </cell>
        </row>
        <row r="115">
          <cell r="B115">
            <v>42318</v>
          </cell>
          <cell r="C115">
            <v>42533</v>
          </cell>
          <cell r="D115" t="str">
            <v>Sharyland Utilities, LP</v>
          </cell>
          <cell r="E115">
            <v>45165</v>
          </cell>
        </row>
        <row r="116">
          <cell r="B116">
            <v>42331</v>
          </cell>
          <cell r="C116">
            <v>42632</v>
          </cell>
          <cell r="D116" t="str">
            <v>CenterPoint Energy, LLC</v>
          </cell>
          <cell r="E116">
            <v>45214</v>
          </cell>
        </row>
        <row r="117">
          <cell r="B117">
            <v>42425</v>
          </cell>
          <cell r="C117">
            <v>42628</v>
          </cell>
          <cell r="D117" t="str">
            <v>AEP Central</v>
          </cell>
          <cell r="E117">
            <v>45479</v>
          </cell>
        </row>
        <row r="118">
          <cell r="B118">
            <v>42425</v>
          </cell>
          <cell r="C118">
            <v>42628</v>
          </cell>
          <cell r="D118" t="str">
            <v>AEP North</v>
          </cell>
          <cell r="E118">
            <v>45480</v>
          </cell>
        </row>
        <row r="119">
          <cell r="B119">
            <v>42452</v>
          </cell>
          <cell r="C119">
            <v>42620</v>
          </cell>
          <cell r="D119" t="str">
            <v>Texas New Mexico Power</v>
          </cell>
          <cell r="E119">
            <v>45559</v>
          </cell>
        </row>
        <row r="120">
          <cell r="B120">
            <v>42534</v>
          </cell>
          <cell r="C120">
            <v>42634</v>
          </cell>
          <cell r="D120" t="str">
            <v>Sharyland Utilities, LP</v>
          </cell>
          <cell r="E120">
            <v>45875</v>
          </cell>
        </row>
        <row r="121">
          <cell r="B121">
            <v>42601</v>
          </cell>
          <cell r="C121">
            <v>42654</v>
          </cell>
          <cell r="D121" t="str">
            <v>Electric Transmission Texas, LLC</v>
          </cell>
          <cell r="E121">
            <v>46101</v>
          </cell>
        </row>
        <row r="122">
          <cell r="B122">
            <v>42621</v>
          </cell>
          <cell r="C122">
            <v>42807</v>
          </cell>
          <cell r="D122" t="str">
            <v>Texas New Mexico Power</v>
          </cell>
          <cell r="E122">
            <v>46184</v>
          </cell>
        </row>
        <row r="123">
          <cell r="B123">
            <v>42628</v>
          </cell>
          <cell r="C123">
            <v>42820</v>
          </cell>
          <cell r="D123" t="str">
            <v>ONCOR</v>
          </cell>
          <cell r="E123">
            <v>46210</v>
          </cell>
        </row>
        <row r="124">
          <cell r="B124">
            <v>42633</v>
          </cell>
          <cell r="C124">
            <v>42792</v>
          </cell>
          <cell r="D124" t="str">
            <v>CenterPoint Energy, LLC</v>
          </cell>
          <cell r="E124">
            <v>46230</v>
          </cell>
        </row>
        <row r="125">
          <cell r="B125">
            <v>42629</v>
          </cell>
          <cell r="C125">
            <v>42761</v>
          </cell>
          <cell r="D125" t="str">
            <v>AEP Central</v>
          </cell>
          <cell r="E125">
            <v>46232</v>
          </cell>
        </row>
        <row r="126">
          <cell r="B126">
            <v>42629</v>
          </cell>
          <cell r="C126">
            <v>42761</v>
          </cell>
          <cell r="D126" t="str">
            <v>AEP North</v>
          </cell>
          <cell r="E126">
            <v>46233</v>
          </cell>
        </row>
        <row r="127">
          <cell r="B127">
            <v>42635</v>
          </cell>
          <cell r="C127">
            <v>42837</v>
          </cell>
          <cell r="D127" t="str">
            <v>Sharyland Utilities, LP</v>
          </cell>
          <cell r="E127">
            <v>46263</v>
          </cell>
        </row>
        <row r="128">
          <cell r="B128">
            <v>42655</v>
          </cell>
          <cell r="C128">
            <v>42811</v>
          </cell>
          <cell r="D128" t="str">
            <v>Electric Transmission Texas, LLC</v>
          </cell>
          <cell r="E128">
            <v>46298</v>
          </cell>
        </row>
        <row r="129">
          <cell r="A129">
            <v>17</v>
          </cell>
          <cell r="B129">
            <v>42684</v>
          </cell>
          <cell r="C129">
            <v>43150</v>
          </cell>
          <cell r="D129" t="str">
            <v>Denton Municipal Electric</v>
          </cell>
          <cell r="E129">
            <v>46348</v>
          </cell>
        </row>
        <row r="130">
          <cell r="A130">
            <v>18</v>
          </cell>
          <cell r="B130">
            <v>42746</v>
          </cell>
          <cell r="D130" t="str">
            <v>Cross Texas Transmission, LLC</v>
          </cell>
          <cell r="E130">
            <v>46481</v>
          </cell>
        </row>
        <row r="131">
          <cell r="A131">
            <v>19</v>
          </cell>
          <cell r="B131">
            <v>42736</v>
          </cell>
          <cell r="D131" t="str">
            <v>Lone Star Transmission, LLC Credit Rider</v>
          </cell>
          <cell r="E131" t="str">
            <v>42469/46585</v>
          </cell>
        </row>
        <row r="132">
          <cell r="A132">
            <v>20</v>
          </cell>
          <cell r="B132">
            <v>42762</v>
          </cell>
          <cell r="C132">
            <v>42905</v>
          </cell>
          <cell r="D132" t="str">
            <v>AEP Central</v>
          </cell>
          <cell r="E132">
            <v>46620</v>
          </cell>
        </row>
        <row r="133">
          <cell r="A133">
            <v>21</v>
          </cell>
          <cell r="B133">
            <v>42762</v>
          </cell>
          <cell r="C133">
            <v>42905</v>
          </cell>
          <cell r="D133" t="str">
            <v>AEP North</v>
          </cell>
          <cell r="E133">
            <v>46619</v>
          </cell>
        </row>
        <row r="134">
          <cell r="A134">
            <v>22</v>
          </cell>
          <cell r="B134">
            <v>42765</v>
          </cell>
          <cell r="D134" t="str">
            <v>City of Garland (Garland Power and Light)</v>
          </cell>
          <cell r="E134">
            <v>46594</v>
          </cell>
        </row>
        <row r="135">
          <cell r="A135">
            <v>23</v>
          </cell>
          <cell r="B135">
            <v>42793</v>
          </cell>
          <cell r="C135">
            <v>42885</v>
          </cell>
          <cell r="D135" t="str">
            <v>Guadalupe Valley Electric Cooperative (LCRA)</v>
          </cell>
          <cell r="E135">
            <v>46710</v>
          </cell>
        </row>
        <row r="136">
          <cell r="A136">
            <v>24</v>
          </cell>
          <cell r="B136">
            <v>42793</v>
          </cell>
          <cell r="C136">
            <v>43047</v>
          </cell>
          <cell r="D136" t="str">
            <v>CenterPoint Energy, LLC</v>
          </cell>
          <cell r="E136">
            <v>46703</v>
          </cell>
        </row>
        <row r="137">
          <cell r="A137">
            <v>25</v>
          </cell>
          <cell r="B137">
            <v>42808</v>
          </cell>
          <cell r="C137">
            <v>42990</v>
          </cell>
          <cell r="D137" t="str">
            <v>Texas New Mexico Power</v>
          </cell>
          <cell r="E137">
            <v>46786</v>
          </cell>
        </row>
        <row r="138">
          <cell r="A138">
            <v>26</v>
          </cell>
          <cell r="B138">
            <v>42812</v>
          </cell>
          <cell r="C138">
            <v>43083</v>
          </cell>
          <cell r="D138" t="str">
            <v>Electric Transmission Texas, LLC</v>
          </cell>
          <cell r="E138">
            <v>46817</v>
          </cell>
        </row>
        <row r="139">
          <cell r="A139">
            <v>27</v>
          </cell>
          <cell r="B139">
            <v>42821</v>
          </cell>
          <cell r="C139">
            <v>43065</v>
          </cell>
          <cell r="D139" t="str">
            <v>ONCOR</v>
          </cell>
          <cell r="E139">
            <v>46825</v>
          </cell>
        </row>
        <row r="140">
          <cell r="A140">
            <v>28</v>
          </cell>
          <cell r="B140">
            <v>42811</v>
          </cell>
          <cell r="D140" t="str">
            <v>City of College Station</v>
          </cell>
          <cell r="E140">
            <v>46847</v>
          </cell>
        </row>
        <row r="141">
          <cell r="A141">
            <v>29</v>
          </cell>
          <cell r="B141">
            <v>42838</v>
          </cell>
          <cell r="C141">
            <v>43032</v>
          </cell>
          <cell r="D141" t="str">
            <v>Sharyland Utilities, LP</v>
          </cell>
          <cell r="E141">
            <v>46881</v>
          </cell>
        </row>
        <row r="142">
          <cell r="A142">
            <v>30</v>
          </cell>
          <cell r="B142">
            <v>42886</v>
          </cell>
          <cell r="C142">
            <v>43006</v>
          </cell>
          <cell r="D142" t="str">
            <v>Bluebonnet (LCRA)</v>
          </cell>
          <cell r="E142">
            <v>47031</v>
          </cell>
        </row>
        <row r="143">
          <cell r="A143">
            <v>31</v>
          </cell>
          <cell r="B143">
            <v>42906</v>
          </cell>
          <cell r="C143">
            <v>43053</v>
          </cell>
          <cell r="D143" t="str">
            <v>AEP Central</v>
          </cell>
          <cell r="E143">
            <v>47106</v>
          </cell>
        </row>
        <row r="144">
          <cell r="A144">
            <v>32</v>
          </cell>
          <cell r="B144">
            <v>42906</v>
          </cell>
          <cell r="C144">
            <v>43053</v>
          </cell>
          <cell r="D144" t="str">
            <v>AEP North</v>
          </cell>
          <cell r="E144">
            <v>47106</v>
          </cell>
        </row>
        <row r="145">
          <cell r="A145">
            <v>33</v>
          </cell>
          <cell r="B145">
            <v>43007</v>
          </cell>
          <cell r="C145">
            <v>43206</v>
          </cell>
          <cell r="D145" t="str">
            <v>New Braunfels Utilities (LCRA)</v>
          </cell>
          <cell r="E145">
            <v>47129</v>
          </cell>
        </row>
        <row r="146">
          <cell r="A146">
            <v>34</v>
          </cell>
          <cell r="B146">
            <v>43083</v>
          </cell>
          <cell r="D146" t="str">
            <v>Rayburn Country Electric</v>
          </cell>
          <cell r="E146">
            <v>47370</v>
          </cell>
        </row>
        <row r="147">
          <cell r="A147">
            <v>35</v>
          </cell>
          <cell r="B147">
            <v>42991</v>
          </cell>
          <cell r="C147">
            <v>43185</v>
          </cell>
          <cell r="D147" t="str">
            <v>Texas New Mexico Power</v>
          </cell>
          <cell r="E147">
            <v>47422</v>
          </cell>
        </row>
        <row r="148">
          <cell r="A148">
            <v>36</v>
          </cell>
          <cell r="B148">
            <v>43066</v>
          </cell>
          <cell r="C148">
            <v>43185</v>
          </cell>
          <cell r="D148" t="str">
            <v>ONCOR</v>
          </cell>
          <cell r="E148">
            <v>46957</v>
          </cell>
        </row>
        <row r="149">
          <cell r="A149">
            <v>37</v>
          </cell>
          <cell r="B149">
            <v>43011</v>
          </cell>
          <cell r="D149" t="str">
            <v>South Texas Electric Coop.</v>
          </cell>
          <cell r="E149">
            <v>47468</v>
          </cell>
        </row>
        <row r="150">
          <cell r="A150">
            <v>38</v>
          </cell>
          <cell r="B150">
            <v>43083</v>
          </cell>
          <cell r="D150" t="str">
            <v>Farmers Electric Cooperative</v>
          </cell>
          <cell r="E150">
            <v>47470</v>
          </cell>
        </row>
        <row r="151">
          <cell r="A151">
            <v>39</v>
          </cell>
          <cell r="B151">
            <v>43033</v>
          </cell>
          <cell r="C151">
            <v>43048</v>
          </cell>
          <cell r="D151" t="str">
            <v>Sharyland Utilities, LP</v>
          </cell>
          <cell r="E151">
            <v>47591</v>
          </cell>
        </row>
        <row r="152">
          <cell r="A152">
            <v>40</v>
          </cell>
          <cell r="B152">
            <v>43048</v>
          </cell>
          <cell r="C152">
            <v>43216</v>
          </cell>
          <cell r="D152" t="str">
            <v>CenterPoint Energy, LLC</v>
          </cell>
          <cell r="E152">
            <v>47610</v>
          </cell>
        </row>
        <row r="153">
          <cell r="A153">
            <v>41</v>
          </cell>
          <cell r="B153">
            <v>43054</v>
          </cell>
          <cell r="D153" t="str">
            <v>AEP Central</v>
          </cell>
          <cell r="E153">
            <v>47659</v>
          </cell>
        </row>
        <row r="154">
          <cell r="A154">
            <v>42</v>
          </cell>
          <cell r="B154">
            <v>43054</v>
          </cell>
          <cell r="D154" t="str">
            <v>AEP North</v>
          </cell>
          <cell r="E154">
            <v>47659</v>
          </cell>
        </row>
        <row r="155">
          <cell r="A155">
            <v>43</v>
          </cell>
          <cell r="B155">
            <v>43084</v>
          </cell>
          <cell r="D155" t="str">
            <v>Electric Transmission Texas, LLC</v>
          </cell>
          <cell r="E155">
            <v>47735</v>
          </cell>
        </row>
        <row r="156">
          <cell r="A156">
            <v>44</v>
          </cell>
          <cell r="B156">
            <v>43049</v>
          </cell>
          <cell r="C156">
            <v>43124</v>
          </cell>
          <cell r="D156" t="str">
            <v>Sharyland Utilities, LP</v>
          </cell>
          <cell r="E156">
            <v>47649</v>
          </cell>
        </row>
        <row r="157">
          <cell r="A157">
            <v>45</v>
          </cell>
          <cell r="B157">
            <v>43151</v>
          </cell>
          <cell r="D157" t="str">
            <v>Denton Municipal Electric</v>
          </cell>
          <cell r="E157">
            <v>47900</v>
          </cell>
        </row>
        <row r="158">
          <cell r="A158">
            <v>46</v>
          </cell>
          <cell r="B158">
            <v>43125</v>
          </cell>
          <cell r="C158">
            <v>43244</v>
          </cell>
          <cell r="D158" t="str">
            <v>Sharyland Utilities, LP</v>
          </cell>
          <cell r="E158">
            <v>47649</v>
          </cell>
        </row>
        <row r="159">
          <cell r="A159">
            <v>47</v>
          </cell>
          <cell r="B159">
            <v>43186</v>
          </cell>
          <cell r="C159">
            <v>43281</v>
          </cell>
          <cell r="D159" t="str">
            <v>Oncor Electric Delivery Company</v>
          </cell>
          <cell r="E159">
            <v>47988</v>
          </cell>
        </row>
        <row r="160">
          <cell r="A160">
            <v>48</v>
          </cell>
          <cell r="B160">
            <v>43186</v>
          </cell>
          <cell r="D160" t="str">
            <v>Texas New Mexico Power</v>
          </cell>
          <cell r="E160">
            <v>48001</v>
          </cell>
        </row>
        <row r="161">
          <cell r="A161">
            <v>49</v>
          </cell>
          <cell r="B161">
            <v>43207</v>
          </cell>
          <cell r="D161" t="str">
            <v>Guadalupe Valley Electric Cooperative (LCRA)</v>
          </cell>
          <cell r="E161">
            <v>48002</v>
          </cell>
        </row>
        <row r="162">
          <cell r="A162">
            <v>50</v>
          </cell>
          <cell r="B162">
            <v>43217</v>
          </cell>
          <cell r="D162" t="str">
            <v>CenterPoint Energy, LLC</v>
          </cell>
          <cell r="E162">
            <v>48065</v>
          </cell>
        </row>
        <row r="163">
          <cell r="A163">
            <v>51</v>
          </cell>
          <cell r="B163">
            <v>43221</v>
          </cell>
          <cell r="D163" t="str">
            <v>Lone Star Transmission, LLC - Tax Rate Change Rider</v>
          </cell>
          <cell r="E163" t="str">
            <v>48101/42469</v>
          </cell>
        </row>
        <row r="164">
          <cell r="A164">
            <v>52</v>
          </cell>
          <cell r="D164" t="str">
            <v>AEP Central</v>
          </cell>
          <cell r="E164">
            <v>48122</v>
          </cell>
        </row>
        <row r="165">
          <cell r="A165">
            <v>53</v>
          </cell>
          <cell r="D165" t="str">
            <v>AEP North</v>
          </cell>
          <cell r="E165">
            <v>48122</v>
          </cell>
        </row>
        <row r="166">
          <cell r="A166">
            <v>54</v>
          </cell>
          <cell r="B166">
            <v>43214</v>
          </cell>
          <cell r="D166" t="str">
            <v>Bryan Texas Utilities</v>
          </cell>
          <cell r="E166">
            <v>48123</v>
          </cell>
        </row>
        <row r="167">
          <cell r="A167">
            <v>55</v>
          </cell>
          <cell r="B167">
            <v>43191</v>
          </cell>
          <cell r="D167" t="str">
            <v>Wind Energy Transmission Texas, LLC -Tax Rate Change Rider</v>
          </cell>
          <cell r="E167" t="str">
            <v>48127/44746</v>
          </cell>
        </row>
        <row r="168">
          <cell r="A168">
            <v>56</v>
          </cell>
          <cell r="B168">
            <v>43221</v>
          </cell>
          <cell r="D168" t="str">
            <v>Cross Texas Transmission, LLC</v>
          </cell>
          <cell r="E168">
            <v>48179</v>
          </cell>
        </row>
        <row r="169">
          <cell r="A169">
            <v>57</v>
          </cell>
          <cell r="B169">
            <v>43245</v>
          </cell>
          <cell r="D169" t="str">
            <v>Sharyland Utilities, LP</v>
          </cell>
          <cell r="E169">
            <v>48239</v>
          </cell>
        </row>
        <row r="170">
          <cell r="A170">
            <v>58</v>
          </cell>
          <cell r="B170">
            <v>43282</v>
          </cell>
          <cell r="D170" t="str">
            <v>Oncor Electric Delivery Company</v>
          </cell>
          <cell r="E170">
            <v>48325</v>
          </cell>
        </row>
        <row r="171">
          <cell r="A171">
            <v>59</v>
          </cell>
          <cell r="D171" t="str">
            <v>Electric Transmission Texas, LLC</v>
          </cell>
          <cell r="E171">
            <v>48340</v>
          </cell>
        </row>
        <row r="172">
          <cell r="A172">
            <v>60</v>
          </cell>
          <cell r="D172" t="str">
            <v>City Of Austin</v>
          </cell>
          <cell r="E172">
            <v>48352</v>
          </cell>
        </row>
        <row r="173">
          <cell r="A173">
            <v>61</v>
          </cell>
          <cell r="D173" t="str">
            <v>Cross Texas Transmission, LLC</v>
          </cell>
          <cell r="E173">
            <v>48369</v>
          </cell>
        </row>
        <row r="174">
          <cell r="A174">
            <v>62</v>
          </cell>
          <cell r="D174" t="str">
            <v>CenterPoint Energy, LLC</v>
          </cell>
          <cell r="E174">
            <v>48389</v>
          </cell>
        </row>
        <row r="175">
          <cell r="A175">
            <v>63</v>
          </cell>
          <cell r="D175" t="str">
            <v>Texas New Mexico Power</v>
          </cell>
          <cell r="E175">
            <v>48401</v>
          </cell>
        </row>
        <row r="178">
          <cell r="E178" t="str">
            <v>Sub-Total</v>
          </cell>
        </row>
        <row r="180">
          <cell r="A180" t="str">
            <v>Rate Case Expenses/Storm/Refunds/Remands</v>
          </cell>
        </row>
        <row r="181">
          <cell r="B181">
            <v>40057</v>
          </cell>
          <cell r="C181">
            <v>41152</v>
          </cell>
          <cell r="D181" t="str">
            <v>TNMP - Rate Case Expenses 3TNMP - Rate Case Expenses 3TNMP - Rate Case Expenses 3</v>
          </cell>
          <cell r="E181">
            <v>36025</v>
          </cell>
        </row>
        <row r="182">
          <cell r="B182">
            <v>40057</v>
          </cell>
          <cell r="C182">
            <v>41670</v>
          </cell>
          <cell r="D182" t="str">
            <v>TNMP - Hurricane Charge 3TNMP - Hurricane Charge 3TNMP - Hurricane Charge 3</v>
          </cell>
          <cell r="E182">
            <v>36025</v>
          </cell>
        </row>
        <row r="183">
          <cell r="B183">
            <v>40725</v>
          </cell>
          <cell r="C183">
            <v>41749</v>
          </cell>
          <cell r="D183" t="str">
            <v>TNMP - Rate Case Expenses  4TNMP - Rate Case Expenses  4TNMP - Rate Case Expenses  4</v>
          </cell>
          <cell r="E183">
            <v>38880</v>
          </cell>
        </row>
        <row r="184">
          <cell r="B184">
            <v>40577</v>
          </cell>
          <cell r="C184">
            <v>40941</v>
          </cell>
          <cell r="D184" t="str">
            <v>City of Garland - Rate Case Expenses 6City of Garland - Rate Case Expenses 6City of Garland - Rate Case Expenses 6</v>
          </cell>
          <cell r="E184">
            <v>38709</v>
          </cell>
        </row>
        <row r="185">
          <cell r="B185">
            <v>40627</v>
          </cell>
          <cell r="C185">
            <v>41357</v>
          </cell>
          <cell r="D185" t="str">
            <v>City of Brownsville - Rate Case Expenses 7City of Brownsville - Rate Case Expenses 7City of Brownsville - Rate Case Expenses 7</v>
          </cell>
          <cell r="E185">
            <v>38556</v>
          </cell>
        </row>
        <row r="186">
          <cell r="B186">
            <v>40664</v>
          </cell>
          <cell r="C186">
            <v>41029</v>
          </cell>
          <cell r="D186" t="str">
            <v>Electric Transmission Texas, LLC - RCE 8Electric Transmission Texas, LLC - RCE 8Electric Transmission Texas, LLC - RCE 8</v>
          </cell>
          <cell r="E186">
            <v>38771</v>
          </cell>
        </row>
        <row r="187">
          <cell r="B187">
            <v>40695</v>
          </cell>
          <cell r="C187">
            <v>40877</v>
          </cell>
          <cell r="D187" t="str">
            <v>Bluebonnet Electric Coop - Rate Case Expenses9Bluebonnet Electric Coop - Rate Case Expenses9Bluebonnet Electric Coop - Rate Case Expenses9</v>
          </cell>
          <cell r="E187">
            <v>39032</v>
          </cell>
        </row>
        <row r="188">
          <cell r="B188">
            <v>40787</v>
          </cell>
          <cell r="C188">
            <v>41152</v>
          </cell>
          <cell r="D188" t="str">
            <v>Wood County (TXLA) 10Wood County (TXLA) 10Wood County (TXLA) 10</v>
          </cell>
          <cell r="E188">
            <v>39290</v>
          </cell>
        </row>
        <row r="189">
          <cell r="B189">
            <v>40787</v>
          </cell>
          <cell r="C189">
            <v>41842</v>
          </cell>
          <cell r="D189" t="str">
            <v>CenterPoint Energy Houston Electric, LLC 3CenterPoint Energy Houston Electric, LLC 3CenterPoint Energy Houston Electric, LLC 3</v>
          </cell>
          <cell r="E189" t="str">
            <v>38339/42598</v>
          </cell>
        </row>
        <row r="190">
          <cell r="B190">
            <v>40940</v>
          </cell>
          <cell r="C190">
            <v>40968</v>
          </cell>
          <cell r="D190" t="str">
            <v>Settlement for Claims for Sept to Dec 1999 TCOS  12Settlement for Claims for Sept to Dec 1999 TCOS  12Settlement for Claims for Sept to Dec 1999 TCOS  12</v>
          </cell>
          <cell r="E190">
            <v>39066</v>
          </cell>
        </row>
        <row r="191">
          <cell r="B191">
            <v>40940</v>
          </cell>
          <cell r="C191">
            <v>40968</v>
          </cell>
          <cell r="D191" t="str">
            <v>Electric Transmission Texas, LLC - (Trans Credit) 13Electric Transmission Texas, LLC - (Trans Credit) 13Electric Transmission Texas, LLC - (Trans Credit) 13</v>
          </cell>
          <cell r="E191">
            <v>39984</v>
          </cell>
        </row>
        <row r="192">
          <cell r="B192">
            <v>40975</v>
          </cell>
          <cell r="C192">
            <v>41158</v>
          </cell>
          <cell r="D192" t="str">
            <v>AEP Central (Transmission Credit) 14AEP Central (Transmission Credit) 14AEP Central (Transmission Credit) 14</v>
          </cell>
          <cell r="E192">
            <v>40136</v>
          </cell>
        </row>
        <row r="193">
          <cell r="B193">
            <v>41000</v>
          </cell>
          <cell r="C193">
            <v>41364</v>
          </cell>
          <cell r="D193" t="str">
            <v>LCRA - RCE 15LCRA - RCE 15LCRA - RCE 15</v>
          </cell>
          <cell r="E193">
            <v>39891</v>
          </cell>
        </row>
        <row r="194">
          <cell r="B194">
            <v>41000</v>
          </cell>
          <cell r="C194">
            <v>41547</v>
          </cell>
          <cell r="D194" t="str">
            <v>LCRA - Gillespie to Newton CREZ Surcharge 16LCRA - Gillespie to Newton CREZ Surcharge 16</v>
          </cell>
          <cell r="E194">
            <v>39891</v>
          </cell>
        </row>
        <row r="195">
          <cell r="B195">
            <v>41000</v>
          </cell>
          <cell r="C195">
            <v>41182</v>
          </cell>
          <cell r="D195" t="str">
            <v>GVEC (LCRA) - RCE 17GVEC (LCRA) - RCE 17</v>
          </cell>
          <cell r="E195">
            <v>39856</v>
          </cell>
        </row>
        <row r="196">
          <cell r="B196">
            <v>41214</v>
          </cell>
          <cell r="C196">
            <v>41243</v>
          </cell>
          <cell r="D196" t="str">
            <v>Lone Star Transmission - Surcharge 19Lone Star Transmission - Surcharge 19</v>
          </cell>
          <cell r="E196" t="str">
            <v>40020/40893</v>
          </cell>
        </row>
        <row r="197">
          <cell r="B197">
            <v>41474</v>
          </cell>
          <cell r="C197">
            <v>42203</v>
          </cell>
          <cell r="D197" t="str">
            <v>Lone Star Transmission - RCE1Lone Star Transmission - RCE1</v>
          </cell>
          <cell r="E197">
            <v>40599</v>
          </cell>
        </row>
        <row r="198">
          <cell r="B198">
            <v>41518</v>
          </cell>
          <cell r="C198">
            <v>42247</v>
          </cell>
          <cell r="D198" t="str">
            <v>Cross Texas Transmission, LLC - RCE2Cross Texas Transmission, LLC - RCE2</v>
          </cell>
          <cell r="E198">
            <v>40832</v>
          </cell>
        </row>
        <row r="199">
          <cell r="B199">
            <v>41548</v>
          </cell>
          <cell r="C199">
            <v>42277</v>
          </cell>
          <cell r="D199" t="str">
            <v>Wind Energy Transmission Texas, LLC - RCE3Wind Energy Transmission Texas, LLC - RCE3</v>
          </cell>
          <cell r="E199">
            <v>40853</v>
          </cell>
        </row>
        <row r="200">
          <cell r="B200">
            <v>41548</v>
          </cell>
          <cell r="C200">
            <v>41578</v>
          </cell>
          <cell r="D200" t="str">
            <v>GVEC (LCRA) - RCE Refund 20GVEC (LCRA) - RCE Refund 20</v>
          </cell>
          <cell r="E200">
            <v>39856</v>
          </cell>
        </row>
        <row r="201">
          <cell r="B201">
            <v>41548</v>
          </cell>
          <cell r="C201">
            <v>41578</v>
          </cell>
          <cell r="D201" t="str">
            <v>LCRA (CREZ) 4/1/2012 through 4/30/2013 Refund 21LCRA (CREZ) 4/1/2012 through 4/30/2013 Refund 21</v>
          </cell>
          <cell r="E201">
            <v>39891</v>
          </cell>
        </row>
        <row r="202">
          <cell r="B202">
            <v>41548</v>
          </cell>
          <cell r="C202">
            <v>41578</v>
          </cell>
          <cell r="D202" t="str">
            <v>LCRA Refund 22LCRA Refund 22</v>
          </cell>
          <cell r="E202">
            <v>39891</v>
          </cell>
        </row>
        <row r="203">
          <cell r="B203">
            <v>41548</v>
          </cell>
          <cell r="C203">
            <v>41578</v>
          </cell>
          <cell r="D203" t="str">
            <v>Cross Texas Transmission Refund 23Cross Texas Transmission Refund 23</v>
          </cell>
          <cell r="E203">
            <v>40604</v>
          </cell>
        </row>
        <row r="204">
          <cell r="B204">
            <v>41883</v>
          </cell>
          <cell r="C204">
            <v>42247</v>
          </cell>
          <cell r="D204" t="str">
            <v>Lyntegar - RCE4Lyntegar - RCE4</v>
          </cell>
          <cell r="E204">
            <v>42326</v>
          </cell>
        </row>
        <row r="205">
          <cell r="B205">
            <v>41894</v>
          </cell>
          <cell r="C205">
            <v>42624</v>
          </cell>
          <cell r="D205" t="str">
            <v>Lone Star Transmission - RCE5</v>
          </cell>
          <cell r="E205">
            <v>42469</v>
          </cell>
        </row>
        <row r="206">
          <cell r="B206">
            <v>41852</v>
          </cell>
          <cell r="C206">
            <v>42004</v>
          </cell>
          <cell r="D206" t="str">
            <v>AEP Central ( Credit)</v>
          </cell>
          <cell r="E206">
            <v>42571</v>
          </cell>
        </row>
        <row r="207">
          <cell r="B207">
            <v>41913</v>
          </cell>
          <cell r="C207">
            <v>42643</v>
          </cell>
          <cell r="D207" t="str">
            <v>GEUS RCE6</v>
          </cell>
          <cell r="E207">
            <v>42581</v>
          </cell>
        </row>
        <row r="208">
          <cell r="B208">
            <v>41974</v>
          </cell>
          <cell r="C208">
            <v>42873</v>
          </cell>
          <cell r="D208" t="str">
            <v>Sharyland Utilities, LP - RCE7</v>
          </cell>
          <cell r="E208">
            <v>41723</v>
          </cell>
        </row>
        <row r="209">
          <cell r="B209">
            <v>42064</v>
          </cell>
          <cell r="C209">
            <v>42429</v>
          </cell>
          <cell r="D209" t="str">
            <v>City of Garland - RCE8</v>
          </cell>
          <cell r="E209">
            <v>43347</v>
          </cell>
        </row>
        <row r="210">
          <cell r="A210">
            <v>64</v>
          </cell>
          <cell r="B210">
            <v>42416</v>
          </cell>
          <cell r="C210">
            <v>43146</v>
          </cell>
          <cell r="D210" t="str">
            <v>Cross Texas Transmission, LLC - RCE9</v>
          </cell>
          <cell r="E210">
            <v>44546</v>
          </cell>
        </row>
        <row r="211">
          <cell r="B211">
            <v>42309</v>
          </cell>
          <cell r="C211">
            <v>42490</v>
          </cell>
          <cell r="D211" t="str">
            <v>Brazos Electric Coop - RCE10</v>
          </cell>
          <cell r="E211">
            <v>44754</v>
          </cell>
        </row>
        <row r="212">
          <cell r="B212">
            <v>42339</v>
          </cell>
          <cell r="C212">
            <v>42704</v>
          </cell>
          <cell r="D212" t="str">
            <v>San Bernard Electric Cooperative11</v>
          </cell>
          <cell r="E212">
            <v>44897</v>
          </cell>
        </row>
        <row r="213">
          <cell r="A213">
            <v>65</v>
          </cell>
          <cell r="B213">
            <v>42416</v>
          </cell>
          <cell r="C213">
            <v>43146</v>
          </cell>
          <cell r="D213" t="str">
            <v>Wind Energy Transmission Texas, LLC - RCE12</v>
          </cell>
          <cell r="E213">
            <v>44882</v>
          </cell>
        </row>
        <row r="214">
          <cell r="B214">
            <v>42430</v>
          </cell>
          <cell r="C214">
            <v>42460</v>
          </cell>
          <cell r="D214" t="str">
            <v>AEP Central - Refund13</v>
          </cell>
          <cell r="E214">
            <v>45479</v>
          </cell>
        </row>
        <row r="215">
          <cell r="B215">
            <v>42430</v>
          </cell>
          <cell r="C215">
            <v>42460</v>
          </cell>
          <cell r="D215" t="str">
            <v>AEP North - Refund14</v>
          </cell>
          <cell r="E215">
            <v>45480</v>
          </cell>
        </row>
        <row r="216">
          <cell r="A216">
            <v>66</v>
          </cell>
          <cell r="D216" t="str">
            <v>Sharyland Utilities, LP 15</v>
          </cell>
          <cell r="E216" t="str">
            <v>45414/45979</v>
          </cell>
        </row>
        <row r="217">
          <cell r="B217">
            <v>42644</v>
          </cell>
          <cell r="C217">
            <v>42674</v>
          </cell>
          <cell r="D217" t="str">
            <v>CenterPoint Energy, LLC 16</v>
          </cell>
          <cell r="E217">
            <v>46230</v>
          </cell>
        </row>
        <row r="218">
          <cell r="A218">
            <v>67</v>
          </cell>
          <cell r="B218">
            <v>43066</v>
          </cell>
          <cell r="C218">
            <v>43095</v>
          </cell>
          <cell r="D218" t="str">
            <v>ONCOR -Remand17</v>
          </cell>
          <cell r="E218">
            <v>46957</v>
          </cell>
        </row>
        <row r="219">
          <cell r="A219">
            <v>68</v>
          </cell>
          <cell r="D219" t="str">
            <v>ONCOR - WCSR18</v>
          </cell>
          <cell r="E219">
            <v>46957</v>
          </cell>
        </row>
        <row r="220">
          <cell r="A220">
            <v>69</v>
          </cell>
          <cell r="B220">
            <v>43101</v>
          </cell>
          <cell r="C220">
            <v>43131</v>
          </cell>
          <cell r="D220" t="str">
            <v>Rayburn Country Electric - RCE19</v>
          </cell>
          <cell r="E220">
            <v>47370</v>
          </cell>
        </row>
        <row r="221">
          <cell r="A221">
            <v>70</v>
          </cell>
          <cell r="B221">
            <v>43101</v>
          </cell>
          <cell r="C221">
            <v>43830</v>
          </cell>
          <cell r="D221" t="str">
            <v>Sharyland Utilities, LP 20</v>
          </cell>
          <cell r="E221">
            <v>47649</v>
          </cell>
        </row>
        <row r="222">
          <cell r="A222">
            <v>71</v>
          </cell>
          <cell r="B222">
            <v>43191</v>
          </cell>
          <cell r="C222">
            <v>43220</v>
          </cell>
          <cell r="D222" t="str">
            <v>Wind Energy Transmission Texas, LLC -One-Time Tax Change Rider 21</v>
          </cell>
          <cell r="E222" t="str">
            <v>48127/44746</v>
          </cell>
        </row>
        <row r="226">
          <cell r="B226" t="str">
            <v>Footnotes annotated in work papers.</v>
          </cell>
          <cell r="E226" t="str">
            <v>Sub-Total</v>
          </cell>
        </row>
        <row r="227">
          <cell r="E227" t="str">
            <v>Total</v>
          </cell>
        </row>
        <row r="228">
          <cell r="A228" t="str">
            <v>Dockets since the last TCRF filing - Effective date on or after 12/01/17</v>
          </cell>
        </row>
        <row r="229">
          <cell r="A229" t="str">
            <v>Dockets filed but not yet approved or no expenses in true-up period (or expired)</v>
          </cell>
        </row>
        <row r="230">
          <cell r="A230" t="str">
            <v>Dockets superseded or expired for TCRF Base Semi-Annual Rev Req as of September 1, 2018  but are still part of the monthly expenses for true-up.</v>
          </cell>
        </row>
        <row r="231">
          <cell r="A231" t="str">
            <v>Dockets expired, susperseded or not within true-up period (should not be included)</v>
          </cell>
        </row>
        <row r="232">
          <cell r="A232" t="str">
            <v>The rate is charged to the annual 4CP indicated in the tariff and the 4CP does not change .</v>
          </cell>
        </row>
        <row r="275">
          <cell r="B275">
            <v>40878</v>
          </cell>
        </row>
      </sheetData>
      <sheetData sheetId="3">
        <row r="2">
          <cell r="K2">
            <v>40787</v>
          </cell>
        </row>
      </sheetData>
      <sheetData sheetId="4" refreshError="1"/>
      <sheetData sheetId="5" refreshError="1"/>
      <sheetData sheetId="6" refreshError="1"/>
      <sheetData sheetId="7" refreshError="1"/>
      <sheetData sheetId="8" refreshError="1"/>
      <sheetData sheetId="9" refreshError="1"/>
      <sheetData sheetId="10" refreshError="1"/>
      <sheetData sheetId="11">
        <row r="16">
          <cell r="I16">
            <v>-7698400.8604862662</v>
          </cell>
        </row>
        <row r="17">
          <cell r="I17">
            <v>28728412.193060506</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 A TCRF Monthly Expense "/>
      <sheetName val="Alloc Fac, Bill Deter"/>
      <sheetName val="Residential"/>
      <sheetName val="Secondary &lt;= 10 kVa"/>
      <sheetName val="Secondary &gt; 10 kVa IDR"/>
      <sheetName val="Secondary &gt; 10 kVa Non-IDR"/>
      <sheetName val="Primary IDR"/>
      <sheetName val="Primary Non-IDR"/>
      <sheetName val="Transmission"/>
      <sheetName val="Total All Classes"/>
      <sheetName val="Footnotes"/>
    </sheetNames>
    <sheetDataSet>
      <sheetData sheetId="0">
        <row r="1">
          <cell r="A1" t="str">
            <v>CENTERPOINT ENERGY HOUSTON ELECTRIC, LLC</v>
          </cell>
        </row>
        <row r="2">
          <cell r="A2" t="str">
            <v xml:space="preserve"> TCRF CALCULATION - MONTHLY EXPENSES</v>
          </cell>
          <cell r="AC2" t="str">
            <v xml:space="preserve">Ensure that all dockets are included in columns W on to determine monthly expenses. </v>
          </cell>
          <cell r="AM2" t="str">
            <v>BL = First and Last Month to Include</v>
          </cell>
          <cell r="AR2" t="str">
            <v>Monthly Expenses</v>
          </cell>
        </row>
        <row r="3">
          <cell r="A3" t="str">
            <v>BASED ON WHOLESALE TRANSMISSION RATE CHANGES</v>
          </cell>
          <cell r="AC3" t="str">
            <v>So if you add a new line copy formulas down and update total summations.</v>
          </cell>
          <cell r="AM3" t="str">
            <v>E = Not Included in monthly Expenses</v>
          </cell>
        </row>
        <row r="4">
          <cell r="A4" t="str">
            <v>FOR IMPLEMENTATION MARCH 1, 2019</v>
          </cell>
          <cell r="AM4" t="str">
            <v>B = First Month to Include and Prorate</v>
          </cell>
        </row>
        <row r="5">
          <cell r="Q5" t="str">
            <v>Hide columns Q - U</v>
          </cell>
          <cell r="AM5" t="str">
            <v>L = Last Month to Include and Prorate</v>
          </cell>
        </row>
        <row r="6">
          <cell r="K6">
            <v>2018</v>
          </cell>
          <cell r="Q6">
            <v>2018</v>
          </cell>
          <cell r="V6" t="str">
            <v>Monthly Expense</v>
          </cell>
          <cell r="AC6" t="str">
            <v>Do Not</v>
          </cell>
          <cell r="AE6" t="str">
            <v>Include?</v>
          </cell>
          <cell r="AL6" t="str">
            <v>Prorate?</v>
          </cell>
          <cell r="AM6" t="str">
            <v>N = No Proration Required</v>
          </cell>
          <cell r="AR6" t="str">
            <v>ERCOT Matrix=&gt;</v>
          </cell>
          <cell r="AS6">
            <v>2018</v>
          </cell>
          <cell r="AT6">
            <v>2018</v>
          </cell>
          <cell r="AU6">
            <v>2018</v>
          </cell>
          <cell r="AV6">
            <v>2018</v>
          </cell>
          <cell r="AW6">
            <v>2018</v>
          </cell>
          <cell r="AX6">
            <v>2018</v>
          </cell>
          <cell r="AY6" t="str">
            <v>Check</v>
          </cell>
          <cell r="AZ6" t="str">
            <v>4CP</v>
          </cell>
          <cell r="BA6" t="str">
            <v>If 4CP</v>
          </cell>
        </row>
        <row r="7">
          <cell r="A7" t="str">
            <v>Line</v>
          </cell>
          <cell r="B7" t="str">
            <v>Effective</v>
          </cell>
          <cell r="C7" t="str">
            <v>End</v>
          </cell>
          <cell r="E7" t="str">
            <v>Docket</v>
          </cell>
          <cell r="G7" t="str">
            <v>ERCOT</v>
          </cell>
          <cell r="H7" t="str">
            <v>Old</v>
          </cell>
          <cell r="I7" t="str">
            <v>New</v>
          </cell>
          <cell r="J7" t="str">
            <v>Change in</v>
          </cell>
          <cell r="K7" t="str">
            <v>Company</v>
          </cell>
          <cell r="N7" t="str">
            <v>Annualized</v>
          </cell>
          <cell r="O7" t="str">
            <v>Monthly</v>
          </cell>
          <cell r="Q7" t="str">
            <v>Company</v>
          </cell>
          <cell r="T7" t="str">
            <v>Annual</v>
          </cell>
          <cell r="U7" t="str">
            <v>Monthly</v>
          </cell>
          <cell r="AC7" t="str">
            <v>Change</v>
          </cell>
          <cell r="AY7" t="str">
            <v>For</v>
          </cell>
          <cell r="AZ7" t="str">
            <v>Locked</v>
          </cell>
          <cell r="BA7" t="str">
            <v>Locked</v>
          </cell>
        </row>
        <row r="8">
          <cell r="A8" t="str">
            <v>No.</v>
          </cell>
          <cell r="B8" t="str">
            <v>Date</v>
          </cell>
          <cell r="C8" t="str">
            <v>Date</v>
          </cell>
          <cell r="D8" t="str">
            <v>Company</v>
          </cell>
          <cell r="E8" t="str">
            <v>No.</v>
          </cell>
          <cell r="F8" t="str">
            <v>TCOS</v>
          </cell>
          <cell r="G8" t="str">
            <v>Peak</v>
          </cell>
          <cell r="H8" t="str">
            <v>Rate</v>
          </cell>
          <cell r="I8" t="str">
            <v>Rate</v>
          </cell>
          <cell r="J8" t="str">
            <v>Rate</v>
          </cell>
          <cell r="K8" t="str">
            <v>Peak</v>
          </cell>
          <cell r="L8" t="str">
            <v>NWTR * NL</v>
          </cell>
          <cell r="M8" t="str">
            <v>BWTR * NL</v>
          </cell>
          <cell r="N8" t="str">
            <v>TCRF</v>
          </cell>
          <cell r="O8" t="str">
            <v>TCRF</v>
          </cell>
          <cell r="Q8" t="str">
            <v>Peak</v>
          </cell>
          <cell r="R8" t="str">
            <v>NWTR * NL</v>
          </cell>
          <cell r="S8" t="str">
            <v>BWTR * NL</v>
          </cell>
          <cell r="T8" t="str">
            <v>TCRF</v>
          </cell>
          <cell r="U8" t="str">
            <v>TCRF</v>
          </cell>
          <cell r="V8" t="str">
            <v>May</v>
          </cell>
          <cell r="W8" t="str">
            <v>Jun</v>
          </cell>
          <cell r="X8" t="str">
            <v>Jul</v>
          </cell>
          <cell r="Y8" t="str">
            <v>Aug</v>
          </cell>
          <cell r="Z8" t="str">
            <v>Sept</v>
          </cell>
          <cell r="AA8" t="str">
            <v>Oct</v>
          </cell>
          <cell r="AC8">
            <v>2018</v>
          </cell>
          <cell r="AD8">
            <v>2018</v>
          </cell>
          <cell r="AE8">
            <v>43251</v>
          </cell>
          <cell r="AF8">
            <v>43281</v>
          </cell>
          <cell r="AG8">
            <v>43312</v>
          </cell>
          <cell r="AH8">
            <v>43343</v>
          </cell>
          <cell r="AI8">
            <v>43373</v>
          </cell>
          <cell r="AJ8">
            <v>43404</v>
          </cell>
          <cell r="AL8">
            <v>43251</v>
          </cell>
          <cell r="AM8">
            <v>43281</v>
          </cell>
          <cell r="AN8">
            <v>43312</v>
          </cell>
          <cell r="AO8">
            <v>43343</v>
          </cell>
          <cell r="AP8">
            <v>43373</v>
          </cell>
          <cell r="AQ8">
            <v>43404</v>
          </cell>
          <cell r="AS8">
            <v>43251</v>
          </cell>
          <cell r="AT8">
            <v>43281</v>
          </cell>
          <cell r="AU8">
            <v>43312</v>
          </cell>
          <cell r="AV8">
            <v>43343</v>
          </cell>
          <cell r="AW8">
            <v>43373</v>
          </cell>
          <cell r="AX8">
            <v>43404</v>
          </cell>
          <cell r="AY8" t="str">
            <v>Expired</v>
          </cell>
          <cell r="AZ8" t="str">
            <v>Flag</v>
          </cell>
          <cell r="BA8" t="str">
            <v>which</v>
          </cell>
        </row>
        <row r="9">
          <cell r="B9" t="str">
            <v>(a)</v>
          </cell>
          <cell r="D9" t="str">
            <v>(b)</v>
          </cell>
          <cell r="E9" t="str">
            <v>(c)</v>
          </cell>
          <cell r="G9" t="str">
            <v>(d)</v>
          </cell>
          <cell r="H9" t="str">
            <v>(e)</v>
          </cell>
          <cell r="I9" t="str">
            <v>(f)</v>
          </cell>
          <cell r="J9" t="str">
            <v>(g)</v>
          </cell>
          <cell r="K9" t="str">
            <v>(h1)</v>
          </cell>
          <cell r="L9" t="str">
            <v>(i1)=(h1)*(f)</v>
          </cell>
          <cell r="M9" t="str">
            <v>(j1)=(h1)*(e)</v>
          </cell>
          <cell r="N9" t="str">
            <v>(k1) = ((h1)*(f)) - ((h1)*(e))</v>
          </cell>
          <cell r="O9" t="str">
            <v>(l1)=((k1)/12)</v>
          </cell>
          <cell r="Q9" t="str">
            <v>(h2)</v>
          </cell>
          <cell r="R9" t="str">
            <v>(i2)=(h2)*(f)</v>
          </cell>
          <cell r="S9" t="str">
            <v>(j2)=(h2)*(e)</v>
          </cell>
          <cell r="T9" t="str">
            <v>(k2) = ((h2)*(f)) - ((h2)*(e))</v>
          </cell>
          <cell r="U9" t="str">
            <v>(l2)=((k2)/12)</v>
          </cell>
          <cell r="V9">
            <v>2018</v>
          </cell>
          <cell r="W9">
            <v>2018</v>
          </cell>
          <cell r="X9">
            <v>2018</v>
          </cell>
          <cell r="Y9">
            <v>2018</v>
          </cell>
          <cell r="Z9">
            <v>2018</v>
          </cell>
          <cell r="AA9">
            <v>2018</v>
          </cell>
          <cell r="AC9" t="str">
            <v>Monthly Expenses Old</v>
          </cell>
          <cell r="AD9" t="str">
            <v>Monthly Expenses Old</v>
          </cell>
          <cell r="AY9" t="str">
            <v>Dockets</v>
          </cell>
          <cell r="BA9" t="str">
            <v>4CP</v>
          </cell>
        </row>
        <row r="10">
          <cell r="A10">
            <v>1</v>
          </cell>
          <cell r="B10">
            <v>40815</v>
          </cell>
          <cell r="D10" t="str">
            <v>Golden Spread Electric Cooperative</v>
          </cell>
          <cell r="E10">
            <v>39024</v>
          </cell>
        </row>
        <row r="11">
          <cell r="A11">
            <v>2</v>
          </cell>
          <cell r="B11">
            <v>40759</v>
          </cell>
          <cell r="D11" t="str">
            <v>Wood County (TXLA)</v>
          </cell>
          <cell r="E11">
            <v>39290</v>
          </cell>
        </row>
        <row r="12">
          <cell r="A12">
            <v>3</v>
          </cell>
          <cell r="B12">
            <v>40627</v>
          </cell>
          <cell r="D12" t="str">
            <v>City of Brownsville</v>
          </cell>
          <cell r="E12">
            <v>38556</v>
          </cell>
        </row>
        <row r="13">
          <cell r="A13">
            <v>4</v>
          </cell>
          <cell r="B13">
            <v>40613</v>
          </cell>
          <cell r="D13" t="str">
            <v>Trinity Valley Electric Cooperative</v>
          </cell>
          <cell r="E13">
            <v>38916</v>
          </cell>
        </row>
        <row r="14">
          <cell r="B14">
            <v>40836</v>
          </cell>
          <cell r="C14">
            <v>40975</v>
          </cell>
          <cell r="D14" t="str">
            <v>Bandera Electric Cooperative 1</v>
          </cell>
          <cell r="E14">
            <v>39542</v>
          </cell>
        </row>
        <row r="15">
          <cell r="B15">
            <v>40792</v>
          </cell>
          <cell r="C15">
            <v>40925</v>
          </cell>
          <cell r="D15" t="str">
            <v>CenterPoint Energy Houston Electric, LLC</v>
          </cell>
          <cell r="E15">
            <v>39633</v>
          </cell>
        </row>
        <row r="16">
          <cell r="B16">
            <v>40809</v>
          </cell>
          <cell r="C16">
            <v>40938</v>
          </cell>
          <cell r="D16" t="str">
            <v>Electric Transmission Texas, LLC</v>
          </cell>
          <cell r="E16">
            <v>39636</v>
          </cell>
        </row>
        <row r="17">
          <cell r="B17">
            <v>40809</v>
          </cell>
          <cell r="C17">
            <v>40974</v>
          </cell>
          <cell r="D17" t="str">
            <v>AEP North</v>
          </cell>
          <cell r="E17">
            <v>39637</v>
          </cell>
        </row>
        <row r="18">
          <cell r="B18">
            <v>40809</v>
          </cell>
          <cell r="C18">
            <v>40974</v>
          </cell>
          <cell r="D18" t="str">
            <v>AEP Central</v>
          </cell>
          <cell r="E18">
            <v>39638</v>
          </cell>
        </row>
        <row r="19">
          <cell r="B19">
            <v>40843</v>
          </cell>
          <cell r="C19">
            <v>40972</v>
          </cell>
          <cell r="D19" t="str">
            <v>ONCOR</v>
          </cell>
          <cell r="E19">
            <v>39644</v>
          </cell>
        </row>
        <row r="20">
          <cell r="B20">
            <v>40836</v>
          </cell>
          <cell r="C20">
            <v>40975</v>
          </cell>
          <cell r="D20" t="str">
            <v>LCRA 1LCRA 1</v>
          </cell>
          <cell r="E20">
            <v>39542</v>
          </cell>
        </row>
        <row r="21">
          <cell r="B21">
            <v>40779</v>
          </cell>
          <cell r="C21">
            <v>41602</v>
          </cell>
          <cell r="D21" t="str">
            <v>Bryan Texas Utilities</v>
          </cell>
          <cell r="E21">
            <v>39565</v>
          </cell>
        </row>
        <row r="22">
          <cell r="A22">
            <v>5</v>
          </cell>
          <cell r="B22">
            <v>40934</v>
          </cell>
          <cell r="D22" t="str">
            <v>Taylor Electric</v>
          </cell>
          <cell r="E22">
            <v>39861</v>
          </cell>
        </row>
        <row r="23">
          <cell r="B23">
            <v>40976</v>
          </cell>
          <cell r="C23">
            <v>40989</v>
          </cell>
          <cell r="D23" t="str">
            <v>LCRA</v>
          </cell>
          <cell r="E23">
            <v>39891</v>
          </cell>
        </row>
        <row r="24">
          <cell r="B24">
            <v>40939</v>
          </cell>
          <cell r="C24">
            <v>41035</v>
          </cell>
          <cell r="D24" t="str">
            <v>Electric Transmission Texas, LLC</v>
          </cell>
          <cell r="E24">
            <v>39984</v>
          </cell>
        </row>
        <row r="25">
          <cell r="B25">
            <v>40926</v>
          </cell>
          <cell r="C25">
            <v>41770</v>
          </cell>
          <cell r="D25" t="str">
            <v>CenterPoint Energy, LLC</v>
          </cell>
          <cell r="E25">
            <v>39933</v>
          </cell>
        </row>
        <row r="26">
          <cell r="B26">
            <v>41183</v>
          </cell>
          <cell r="C26">
            <v>41193</v>
          </cell>
          <cell r="D26" t="str">
            <v>Lone Star Transmission 18Lone Star Transmission 18</v>
          </cell>
          <cell r="E26">
            <v>40020</v>
          </cell>
        </row>
        <row r="27">
          <cell r="A27">
            <v>6</v>
          </cell>
          <cell r="B27">
            <v>40976</v>
          </cell>
          <cell r="D27" t="str">
            <v>Bandera Electric Cooperative (Consolidated into 39891)</v>
          </cell>
          <cell r="E27" t="str">
            <v>39891/40022</v>
          </cell>
        </row>
        <row r="28">
          <cell r="B28">
            <v>40990</v>
          </cell>
          <cell r="C28">
            <v>41602</v>
          </cell>
          <cell r="D28" t="str">
            <v>Central Texas Electric Cooperative/GVEC (LCRA) 1Central Texas Electric Cooperative/GVEC (LCRA) 1</v>
          </cell>
          <cell r="E28" t="str">
            <v>39891/39856/40029</v>
          </cell>
        </row>
        <row r="29">
          <cell r="B29">
            <v>40975</v>
          </cell>
          <cell r="C29">
            <v>41298</v>
          </cell>
          <cell r="D29" t="str">
            <v>AEP North</v>
          </cell>
          <cell r="E29">
            <v>40135</v>
          </cell>
        </row>
        <row r="30">
          <cell r="B30">
            <v>40975</v>
          </cell>
          <cell r="C30">
            <v>41298</v>
          </cell>
          <cell r="D30" t="str">
            <v>AEP Central</v>
          </cell>
          <cell r="E30">
            <v>40136</v>
          </cell>
        </row>
        <row r="31">
          <cell r="B31">
            <v>40973</v>
          </cell>
          <cell r="C31">
            <v>41151</v>
          </cell>
          <cell r="D31" t="str">
            <v>ONCOR</v>
          </cell>
          <cell r="E31">
            <v>40142</v>
          </cell>
        </row>
        <row r="32">
          <cell r="B32">
            <v>41036</v>
          </cell>
          <cell r="C32">
            <v>41211</v>
          </cell>
          <cell r="D32" t="str">
            <v>Electric Transmission Texas, LLC</v>
          </cell>
          <cell r="E32">
            <v>40275</v>
          </cell>
        </row>
        <row r="33">
          <cell r="B33">
            <v>41096</v>
          </cell>
          <cell r="C33">
            <v>41457</v>
          </cell>
          <cell r="D33" t="str">
            <v>Brazos Electric Coop</v>
          </cell>
          <cell r="E33">
            <v>40465</v>
          </cell>
        </row>
        <row r="34">
          <cell r="B34">
            <v>41152</v>
          </cell>
          <cell r="C34">
            <v>41343</v>
          </cell>
          <cell r="D34" t="str">
            <v>ONCOR</v>
          </cell>
          <cell r="E34">
            <v>40603</v>
          </cell>
        </row>
        <row r="35">
          <cell r="B35">
            <v>41179</v>
          </cell>
          <cell r="C35">
            <v>41351</v>
          </cell>
          <cell r="D35" t="str">
            <v>Texas New Mexico Power</v>
          </cell>
          <cell r="E35">
            <v>40674</v>
          </cell>
        </row>
        <row r="36">
          <cell r="B36">
            <v>41212</v>
          </cell>
          <cell r="C36">
            <v>41437</v>
          </cell>
          <cell r="D36" t="str">
            <v>Electric Transmission Texas, LLC</v>
          </cell>
          <cell r="E36">
            <v>40713</v>
          </cell>
        </row>
        <row r="37">
          <cell r="B37">
            <v>41342</v>
          </cell>
          <cell r="C37">
            <v>41354</v>
          </cell>
          <cell r="D37" t="str">
            <v>Cross Texas Transmission, LLC</v>
          </cell>
          <cell r="E37">
            <v>40604</v>
          </cell>
        </row>
        <row r="38">
          <cell r="B38">
            <v>41548</v>
          </cell>
          <cell r="C38">
            <v>41602</v>
          </cell>
          <cell r="D38" t="str">
            <v>Wind Energy Transmission Texas, LLC</v>
          </cell>
          <cell r="E38">
            <v>40606</v>
          </cell>
        </row>
        <row r="39">
          <cell r="B39">
            <v>41339</v>
          </cell>
          <cell r="C39">
            <v>41424</v>
          </cell>
          <cell r="D39" t="str">
            <v xml:space="preserve">Lone Star Transmission </v>
          </cell>
          <cell r="E39">
            <v>40798</v>
          </cell>
        </row>
        <row r="40">
          <cell r="B40">
            <v>41194</v>
          </cell>
          <cell r="C40">
            <v>41338</v>
          </cell>
          <cell r="D40" t="str">
            <v>Lone Star Transmission 18</v>
          </cell>
          <cell r="E40" t="str">
            <v>40020/40893</v>
          </cell>
        </row>
        <row r="41">
          <cell r="B41">
            <v>41299</v>
          </cell>
          <cell r="C41">
            <v>41651</v>
          </cell>
          <cell r="D41" t="str">
            <v>AEP North</v>
          </cell>
          <cell r="E41">
            <v>41009</v>
          </cell>
        </row>
        <row r="42">
          <cell r="B42">
            <v>41299</v>
          </cell>
          <cell r="C42">
            <v>41513</v>
          </cell>
          <cell r="D42" t="str">
            <v>AEP Central</v>
          </cell>
          <cell r="E42">
            <v>41008</v>
          </cell>
        </row>
        <row r="43">
          <cell r="B43">
            <v>41344</v>
          </cell>
          <cell r="C43">
            <v>41528</v>
          </cell>
          <cell r="D43" t="str">
            <v>ONCOR</v>
          </cell>
          <cell r="E43">
            <v>41166</v>
          </cell>
        </row>
        <row r="44">
          <cell r="B44">
            <v>41352</v>
          </cell>
          <cell r="C44">
            <v>41533</v>
          </cell>
          <cell r="D44" t="str">
            <v>Texas New Mexico Power</v>
          </cell>
          <cell r="E44">
            <v>41176</v>
          </cell>
        </row>
        <row r="45">
          <cell r="B45">
            <v>41355</v>
          </cell>
          <cell r="C45">
            <v>41534</v>
          </cell>
          <cell r="D45" t="str">
            <v>Cross Texas Transmission, LLC</v>
          </cell>
          <cell r="E45">
            <v>41190</v>
          </cell>
        </row>
        <row r="46">
          <cell r="B46">
            <v>41425</v>
          </cell>
          <cell r="C46">
            <v>41546</v>
          </cell>
          <cell r="D46" t="str">
            <v xml:space="preserve">Lone Star Transmission </v>
          </cell>
          <cell r="E46">
            <v>41378</v>
          </cell>
        </row>
        <row r="47">
          <cell r="B47">
            <v>41438</v>
          </cell>
          <cell r="C47">
            <v>41557</v>
          </cell>
          <cell r="D47" t="str">
            <v>Electric Transmission Texas, LLC</v>
          </cell>
          <cell r="E47">
            <v>41420</v>
          </cell>
        </row>
        <row r="48">
          <cell r="B48">
            <v>41444</v>
          </cell>
          <cell r="C48">
            <v>41563</v>
          </cell>
          <cell r="D48" t="str">
            <v>Sharyland Utilities, LP</v>
          </cell>
          <cell r="E48">
            <v>41438</v>
          </cell>
        </row>
        <row r="49">
          <cell r="B49">
            <v>41458</v>
          </cell>
          <cell r="C49">
            <v>41837</v>
          </cell>
          <cell r="D49" t="str">
            <v>Brazos Electric Coop</v>
          </cell>
          <cell r="E49">
            <v>41520</v>
          </cell>
        </row>
        <row r="50">
          <cell r="B50">
            <v>41533</v>
          </cell>
          <cell r="C50">
            <v>41654</v>
          </cell>
          <cell r="D50" t="str">
            <v>South Texas Electric Coop.</v>
          </cell>
          <cell r="E50">
            <v>41527</v>
          </cell>
        </row>
        <row r="51">
          <cell r="B51">
            <v>41514</v>
          </cell>
          <cell r="C51">
            <v>41679</v>
          </cell>
          <cell r="D51" t="str">
            <v>AEP Central</v>
          </cell>
          <cell r="E51">
            <v>41621</v>
          </cell>
        </row>
        <row r="52">
          <cell r="B52">
            <v>41535</v>
          </cell>
          <cell r="C52">
            <v>41711</v>
          </cell>
          <cell r="D52" t="str">
            <v>Cross Texas Transmission, LLC</v>
          </cell>
          <cell r="E52">
            <v>41683</v>
          </cell>
        </row>
        <row r="53">
          <cell r="B53">
            <v>41529</v>
          </cell>
          <cell r="C53">
            <v>41745</v>
          </cell>
          <cell r="D53" t="str">
            <v>ONCOR</v>
          </cell>
          <cell r="E53">
            <v>41706</v>
          </cell>
        </row>
        <row r="54">
          <cell r="B54">
            <v>41534</v>
          </cell>
          <cell r="C54">
            <v>41710</v>
          </cell>
          <cell r="D54" t="str">
            <v>Texas New Mexico Power</v>
          </cell>
          <cell r="E54">
            <v>41727</v>
          </cell>
        </row>
        <row r="55">
          <cell r="B55">
            <v>41760</v>
          </cell>
          <cell r="C55">
            <v>41914</v>
          </cell>
          <cell r="D55" t="str">
            <v>Sharyland Utilities, LP</v>
          </cell>
          <cell r="E55">
            <v>41474</v>
          </cell>
        </row>
        <row r="56">
          <cell r="B56">
            <v>41547</v>
          </cell>
          <cell r="C56">
            <v>41893</v>
          </cell>
          <cell r="D56" t="str">
            <v>Lone Star Transmission</v>
          </cell>
          <cell r="E56">
            <v>41765</v>
          </cell>
        </row>
        <row r="57">
          <cell r="B57">
            <v>41558</v>
          </cell>
          <cell r="C57">
            <v>41693</v>
          </cell>
          <cell r="D57" t="str">
            <v>Electric Transmission Texas, LLC</v>
          </cell>
          <cell r="E57">
            <v>41780</v>
          </cell>
        </row>
        <row r="58">
          <cell r="B58">
            <v>41564</v>
          </cell>
          <cell r="C58">
            <v>41694</v>
          </cell>
          <cell r="D58" t="str">
            <v>Sharyland Utilities, LP</v>
          </cell>
          <cell r="E58">
            <v>41794</v>
          </cell>
        </row>
        <row r="59">
          <cell r="B59">
            <v>41603</v>
          </cell>
          <cell r="C59">
            <v>41826</v>
          </cell>
          <cell r="D59" t="str">
            <v>LCRA</v>
          </cell>
          <cell r="E59">
            <v>41913</v>
          </cell>
        </row>
        <row r="60">
          <cell r="B60">
            <v>41603</v>
          </cell>
          <cell r="C60">
            <v>42114</v>
          </cell>
          <cell r="D60" t="str">
            <v>Bryan Texas Utilities</v>
          </cell>
          <cell r="E60">
            <v>41920</v>
          </cell>
        </row>
        <row r="61">
          <cell r="B61">
            <v>41603</v>
          </cell>
          <cell r="C61">
            <v>42271</v>
          </cell>
          <cell r="D61" t="str">
            <v>Wind Energy Transmission Texas, LLC</v>
          </cell>
          <cell r="E61">
            <v>41923</v>
          </cell>
        </row>
        <row r="62">
          <cell r="B62">
            <v>41655</v>
          </cell>
          <cell r="C62">
            <v>42225</v>
          </cell>
          <cell r="D62" t="str">
            <v>South Texas Electric Coop.</v>
          </cell>
          <cell r="E62">
            <v>42023</v>
          </cell>
        </row>
        <row r="63">
          <cell r="B63">
            <v>41652</v>
          </cell>
          <cell r="C63">
            <v>41865</v>
          </cell>
          <cell r="D63" t="str">
            <v>AEP North</v>
          </cell>
          <cell r="E63">
            <v>42035</v>
          </cell>
        </row>
        <row r="64">
          <cell r="B64">
            <v>41680</v>
          </cell>
          <cell r="C64">
            <v>41842</v>
          </cell>
          <cell r="D64" t="str">
            <v>AEP Central</v>
          </cell>
          <cell r="E64">
            <v>42104</v>
          </cell>
        </row>
        <row r="65">
          <cell r="B65">
            <v>41695</v>
          </cell>
          <cell r="C65">
            <v>41759</v>
          </cell>
          <cell r="D65" t="str">
            <v>Sharyland Utilities, LP</v>
          </cell>
          <cell r="E65">
            <v>42133</v>
          </cell>
        </row>
        <row r="66">
          <cell r="B66">
            <v>41694</v>
          </cell>
          <cell r="C66">
            <v>41903</v>
          </cell>
          <cell r="D66" t="str">
            <v>Electric Transmission Texas, LLC</v>
          </cell>
          <cell r="E66">
            <v>42134</v>
          </cell>
        </row>
        <row r="67">
          <cell r="B67">
            <v>41711</v>
          </cell>
          <cell r="C67">
            <v>41889</v>
          </cell>
          <cell r="D67" t="str">
            <v>Texas New Mexico Power</v>
          </cell>
          <cell r="E67">
            <v>42181</v>
          </cell>
        </row>
        <row r="68">
          <cell r="B68">
            <v>41712</v>
          </cell>
          <cell r="C68">
            <v>41893</v>
          </cell>
          <cell r="D68" t="str">
            <v>Cross Texas Transmission, LLC</v>
          </cell>
          <cell r="E68">
            <v>42200</v>
          </cell>
        </row>
        <row r="69">
          <cell r="B69">
            <v>41746</v>
          </cell>
          <cell r="C69">
            <v>41893</v>
          </cell>
          <cell r="D69" t="str">
            <v>ONCOR</v>
          </cell>
          <cell r="E69">
            <v>42267</v>
          </cell>
        </row>
        <row r="70">
          <cell r="B70">
            <v>41859</v>
          </cell>
          <cell r="C70">
            <v>42219</v>
          </cell>
          <cell r="D70" t="str">
            <v>Lyntegar Electric Cooperative</v>
          </cell>
          <cell r="E70">
            <v>42326</v>
          </cell>
        </row>
        <row r="71">
          <cell r="B71">
            <v>41771</v>
          </cell>
          <cell r="C71">
            <v>42059</v>
          </cell>
          <cell r="D71" t="str">
            <v>CenterPoint Energy, LLC</v>
          </cell>
          <cell r="E71">
            <v>42334</v>
          </cell>
        </row>
        <row r="72">
          <cell r="A72">
            <v>7</v>
          </cell>
          <cell r="B72">
            <v>41793</v>
          </cell>
          <cell r="C72">
            <v>43282</v>
          </cell>
          <cell r="D72" t="str">
            <v>City Of Austin</v>
          </cell>
          <cell r="E72">
            <v>42385</v>
          </cell>
        </row>
        <row r="73">
          <cell r="A73">
            <v>8</v>
          </cell>
          <cell r="B73">
            <v>41894</v>
          </cell>
          <cell r="D73" t="str">
            <v>Lone Star Transmission</v>
          </cell>
          <cell r="E73">
            <v>42469</v>
          </cell>
        </row>
        <row r="74">
          <cell r="B74">
            <v>41827</v>
          </cell>
          <cell r="C74">
            <v>41903</v>
          </cell>
          <cell r="D74" t="str">
            <v>New Braunfels Utilities (LCRA)1New Braunfels Utilities (LCRA)1New Braunfels Utilities (LCRA)1New Braunfels Utilities (LCRA)1</v>
          </cell>
          <cell r="E74">
            <v>42516</v>
          </cell>
        </row>
        <row r="75">
          <cell r="B75">
            <v>41838</v>
          </cell>
          <cell r="C75">
            <v>42284</v>
          </cell>
          <cell r="D75" t="str">
            <v>Brazos Electric Coop</v>
          </cell>
          <cell r="E75">
            <v>42555</v>
          </cell>
        </row>
        <row r="76">
          <cell r="B76">
            <v>41843</v>
          </cell>
          <cell r="C76">
            <v>42052</v>
          </cell>
          <cell r="D76" t="str">
            <v>AEP Central</v>
          </cell>
          <cell r="E76">
            <v>42571</v>
          </cell>
        </row>
        <row r="77">
          <cell r="A77">
            <v>9</v>
          </cell>
          <cell r="B77">
            <v>41843</v>
          </cell>
          <cell r="D77" t="str">
            <v>CPS (San Antonio City Public Service)</v>
          </cell>
          <cell r="E77">
            <v>42579</v>
          </cell>
        </row>
        <row r="78">
          <cell r="A78">
            <v>10</v>
          </cell>
          <cell r="B78">
            <v>41883</v>
          </cell>
          <cell r="D78" t="str">
            <v>GEUS</v>
          </cell>
          <cell r="E78">
            <v>42581</v>
          </cell>
        </row>
        <row r="79">
          <cell r="B79">
            <v>41866</v>
          </cell>
          <cell r="C79">
            <v>42052</v>
          </cell>
          <cell r="D79" t="str">
            <v>AEP North</v>
          </cell>
          <cell r="E79">
            <v>42629</v>
          </cell>
        </row>
        <row r="80">
          <cell r="B80">
            <v>41866</v>
          </cell>
          <cell r="C80">
            <v>42052</v>
          </cell>
          <cell r="D80" t="str">
            <v>City of Garland (Garland Power and Light)</v>
          </cell>
          <cell r="E80">
            <v>42630</v>
          </cell>
        </row>
        <row r="81">
          <cell r="B81">
            <v>41890</v>
          </cell>
          <cell r="C81">
            <v>42078</v>
          </cell>
          <cell r="D81" t="str">
            <v>Texas New Mexico Power</v>
          </cell>
          <cell r="E81">
            <v>42691</v>
          </cell>
        </row>
        <row r="82">
          <cell r="B82">
            <v>41894</v>
          </cell>
          <cell r="C82">
            <v>42082</v>
          </cell>
          <cell r="D82" t="str">
            <v>ONCOR</v>
          </cell>
          <cell r="E82">
            <v>42706</v>
          </cell>
        </row>
        <row r="83">
          <cell r="B83">
            <v>41904</v>
          </cell>
          <cell r="C83">
            <v>42082</v>
          </cell>
          <cell r="D83" t="str">
            <v>Electric Transmission Texas, LLC</v>
          </cell>
          <cell r="E83">
            <v>42708</v>
          </cell>
        </row>
        <row r="84">
          <cell r="B84">
            <v>41894</v>
          </cell>
          <cell r="C84">
            <v>42124</v>
          </cell>
          <cell r="D84" t="str">
            <v>Cross Texas Transmission, LLC</v>
          </cell>
          <cell r="E84">
            <v>42712</v>
          </cell>
        </row>
        <row r="85">
          <cell r="B85">
            <v>41915</v>
          </cell>
          <cell r="C85">
            <v>42095</v>
          </cell>
          <cell r="D85" t="str">
            <v>Sharyland Utilities, LP</v>
          </cell>
          <cell r="E85">
            <v>42767</v>
          </cell>
        </row>
        <row r="86">
          <cell r="B86">
            <v>41922</v>
          </cell>
          <cell r="C86">
            <v>42292</v>
          </cell>
          <cell r="D86" t="str">
            <v>Denton Municipal Electric</v>
          </cell>
          <cell r="E86">
            <v>42770</v>
          </cell>
        </row>
        <row r="87">
          <cell r="B87">
            <v>41918</v>
          </cell>
          <cell r="C87">
            <v>42061</v>
          </cell>
          <cell r="D87" t="str">
            <v>Guadalupe Valley (LCRA)1Guadalupe Valley (LCRA)1Guadalupe Valley (LCRA)1</v>
          </cell>
          <cell r="E87">
            <v>42771</v>
          </cell>
        </row>
        <row r="88">
          <cell r="B88">
            <v>41904</v>
          </cell>
          <cell r="C88">
            <v>41917</v>
          </cell>
          <cell r="D88" t="str">
            <v>LCRA</v>
          </cell>
          <cell r="E88">
            <v>42723</v>
          </cell>
        </row>
        <row r="89">
          <cell r="B89">
            <v>42053</v>
          </cell>
          <cell r="C89">
            <v>42303</v>
          </cell>
          <cell r="D89" t="str">
            <v>City of Garland (Garland Power and Light)</v>
          </cell>
          <cell r="E89">
            <v>43347</v>
          </cell>
        </row>
        <row r="90">
          <cell r="B90">
            <v>42060</v>
          </cell>
          <cell r="C90">
            <v>42232</v>
          </cell>
          <cell r="D90" t="str">
            <v>CenterPoint Energy, LLC</v>
          </cell>
          <cell r="E90">
            <v>43836</v>
          </cell>
        </row>
        <row r="91">
          <cell r="B91">
            <v>42053</v>
          </cell>
          <cell r="C91">
            <v>42267</v>
          </cell>
          <cell r="D91" t="str">
            <v>AEP North</v>
          </cell>
          <cell r="E91">
            <v>44032</v>
          </cell>
        </row>
        <row r="92">
          <cell r="B92">
            <v>42053</v>
          </cell>
          <cell r="C92">
            <v>42267</v>
          </cell>
          <cell r="D92" t="str">
            <v>AEP Central</v>
          </cell>
          <cell r="E92">
            <v>44033</v>
          </cell>
        </row>
        <row r="93">
          <cell r="B93">
            <v>42062</v>
          </cell>
          <cell r="C93">
            <v>42260</v>
          </cell>
          <cell r="D93" t="str">
            <v>LCRA</v>
          </cell>
          <cell r="E93">
            <v>44180</v>
          </cell>
        </row>
        <row r="94">
          <cell r="B94">
            <v>42125</v>
          </cell>
          <cell r="C94">
            <v>42745</v>
          </cell>
          <cell r="D94" t="str">
            <v>Cross Texas Transmission, LLC</v>
          </cell>
          <cell r="E94">
            <v>43950</v>
          </cell>
        </row>
        <row r="95">
          <cell r="B95">
            <v>42079</v>
          </cell>
          <cell r="C95">
            <v>42256</v>
          </cell>
          <cell r="D95" t="str">
            <v>Texas New Mexico Power</v>
          </cell>
          <cell r="E95">
            <v>44340</v>
          </cell>
        </row>
        <row r="96">
          <cell r="B96">
            <v>42083</v>
          </cell>
          <cell r="C96">
            <v>42261</v>
          </cell>
          <cell r="D96" t="str">
            <v>ONCOR</v>
          </cell>
          <cell r="E96">
            <v>44363</v>
          </cell>
        </row>
        <row r="97">
          <cell r="B97">
            <v>42083</v>
          </cell>
          <cell r="C97">
            <v>42233</v>
          </cell>
          <cell r="D97" t="str">
            <v>Electric Transmission Texas, LLC</v>
          </cell>
          <cell r="E97">
            <v>44379</v>
          </cell>
        </row>
        <row r="98">
          <cell r="B98">
            <v>42096</v>
          </cell>
          <cell r="C98">
            <v>42317</v>
          </cell>
          <cell r="D98" t="str">
            <v>Sharyland Utilities, LP</v>
          </cell>
          <cell r="E98">
            <v>44438</v>
          </cell>
        </row>
        <row r="99">
          <cell r="B99">
            <v>42115</v>
          </cell>
          <cell r="C99">
            <v>43213</v>
          </cell>
          <cell r="D99" t="str">
            <v>Bryan Texas Utilities</v>
          </cell>
          <cell r="E99">
            <v>44467</v>
          </cell>
        </row>
        <row r="100">
          <cell r="A100">
            <v>11</v>
          </cell>
          <cell r="B100">
            <v>42272</v>
          </cell>
          <cell r="D100" t="str">
            <v>Wind Energy Transmission Texas, LLC</v>
          </cell>
          <cell r="E100">
            <v>44746</v>
          </cell>
        </row>
        <row r="101">
          <cell r="A101">
            <v>12</v>
          </cell>
          <cell r="B101">
            <v>42285</v>
          </cell>
          <cell r="D101" t="str">
            <v>Brazos Electric Coop</v>
          </cell>
          <cell r="E101">
            <v>44754</v>
          </cell>
        </row>
        <row r="102">
          <cell r="A102">
            <v>13</v>
          </cell>
          <cell r="B102">
            <v>42220</v>
          </cell>
          <cell r="D102" t="str">
            <v>Lyntegar Electric Cooperative</v>
          </cell>
          <cell r="E102">
            <v>44818</v>
          </cell>
        </row>
        <row r="103">
          <cell r="B103">
            <v>42226</v>
          </cell>
          <cell r="C103">
            <v>43010</v>
          </cell>
          <cell r="D103" t="str">
            <v>South Texas Electric Coop.</v>
          </cell>
          <cell r="E103">
            <v>44825</v>
          </cell>
        </row>
        <row r="104">
          <cell r="B104">
            <v>42233</v>
          </cell>
          <cell r="C104">
            <v>42330</v>
          </cell>
          <cell r="D104" t="str">
            <v>CenterPoint Energy, LLC</v>
          </cell>
          <cell r="E104">
            <v>44881</v>
          </cell>
        </row>
        <row r="105">
          <cell r="B105">
            <v>42234</v>
          </cell>
          <cell r="C105">
            <v>42600</v>
          </cell>
          <cell r="D105" t="str">
            <v>Electric Transmission Texas, LLC</v>
          </cell>
          <cell r="E105">
            <v>44888</v>
          </cell>
        </row>
        <row r="106">
          <cell r="A106">
            <v>14</v>
          </cell>
          <cell r="B106">
            <v>42314</v>
          </cell>
          <cell r="D106" t="str">
            <v>San Bernard Electric Cooperative</v>
          </cell>
          <cell r="E106">
            <v>44897</v>
          </cell>
        </row>
        <row r="107">
          <cell r="B107">
            <v>42257</v>
          </cell>
          <cell r="C107">
            <v>42451</v>
          </cell>
          <cell r="D107" t="str">
            <v>Texas New Mexico Power</v>
          </cell>
          <cell r="E107">
            <v>44953</v>
          </cell>
        </row>
        <row r="108">
          <cell r="B108">
            <v>42261</v>
          </cell>
          <cell r="C108">
            <v>42278</v>
          </cell>
          <cell r="D108" t="str">
            <v>Guadalupe Valley (LCRA)</v>
          </cell>
          <cell r="E108">
            <v>44964</v>
          </cell>
        </row>
        <row r="109">
          <cell r="B109">
            <v>42262</v>
          </cell>
          <cell r="C109">
            <v>42627</v>
          </cell>
          <cell r="D109" t="str">
            <v>ONCOR</v>
          </cell>
          <cell r="E109">
            <v>44968</v>
          </cell>
        </row>
        <row r="110">
          <cell r="B110">
            <v>42268</v>
          </cell>
          <cell r="C110">
            <v>42424</v>
          </cell>
          <cell r="D110" t="str">
            <v>AEP North</v>
          </cell>
          <cell r="E110">
            <v>44993</v>
          </cell>
        </row>
        <row r="111">
          <cell r="B111">
            <v>42268</v>
          </cell>
          <cell r="C111">
            <v>42424</v>
          </cell>
          <cell r="D111" t="str">
            <v>AEP Central</v>
          </cell>
          <cell r="E111">
            <v>44994</v>
          </cell>
        </row>
        <row r="112">
          <cell r="B112">
            <v>42279</v>
          </cell>
          <cell r="C112">
            <v>42792</v>
          </cell>
          <cell r="D112" t="str">
            <v>LCRA</v>
          </cell>
          <cell r="E112">
            <v>45022</v>
          </cell>
        </row>
        <row r="113">
          <cell r="B113">
            <v>42293</v>
          </cell>
          <cell r="C113">
            <v>42683</v>
          </cell>
          <cell r="D113" t="str">
            <v>Denton Municipal Electric</v>
          </cell>
          <cell r="E113">
            <v>45071</v>
          </cell>
        </row>
        <row r="114">
          <cell r="B114">
            <v>42304</v>
          </cell>
          <cell r="C114">
            <v>42764</v>
          </cell>
          <cell r="D114" t="str">
            <v>City of Garland (Garland Power and Light)</v>
          </cell>
          <cell r="E114">
            <v>45120</v>
          </cell>
        </row>
        <row r="115">
          <cell r="B115">
            <v>42318</v>
          </cell>
          <cell r="C115">
            <v>42533</v>
          </cell>
          <cell r="D115" t="str">
            <v>Sharyland Utilities, LP</v>
          </cell>
          <cell r="E115">
            <v>45165</v>
          </cell>
        </row>
        <row r="116">
          <cell r="B116">
            <v>42331</v>
          </cell>
          <cell r="C116">
            <v>42632</v>
          </cell>
          <cell r="D116" t="str">
            <v>CenterPoint Energy, LLC</v>
          </cell>
          <cell r="E116">
            <v>45214</v>
          </cell>
        </row>
        <row r="117">
          <cell r="B117">
            <v>42425</v>
          </cell>
          <cell r="C117">
            <v>42628</v>
          </cell>
          <cell r="D117" t="str">
            <v>AEP Central</v>
          </cell>
          <cell r="E117">
            <v>45479</v>
          </cell>
        </row>
        <row r="118">
          <cell r="B118">
            <v>42425</v>
          </cell>
          <cell r="C118">
            <v>42628</v>
          </cell>
          <cell r="D118" t="str">
            <v>AEP North</v>
          </cell>
          <cell r="E118">
            <v>45480</v>
          </cell>
        </row>
        <row r="119">
          <cell r="B119">
            <v>42452</v>
          </cell>
          <cell r="C119">
            <v>42620</v>
          </cell>
          <cell r="D119" t="str">
            <v>Texas New Mexico Power</v>
          </cell>
          <cell r="E119">
            <v>45559</v>
          </cell>
        </row>
        <row r="120">
          <cell r="B120">
            <v>42534</v>
          </cell>
          <cell r="C120">
            <v>42634</v>
          </cell>
          <cell r="D120" t="str">
            <v>Sharyland Utilities, LP</v>
          </cell>
          <cell r="E120">
            <v>45875</v>
          </cell>
        </row>
        <row r="121">
          <cell r="B121">
            <v>42601</v>
          </cell>
          <cell r="C121">
            <v>42654</v>
          </cell>
          <cell r="D121" t="str">
            <v>Electric Transmission Texas, LLC</v>
          </cell>
          <cell r="E121">
            <v>46101</v>
          </cell>
        </row>
        <row r="122">
          <cell r="B122">
            <v>42621</v>
          </cell>
          <cell r="C122">
            <v>42807</v>
          </cell>
          <cell r="D122" t="str">
            <v>Texas New Mexico Power</v>
          </cell>
          <cell r="E122">
            <v>46184</v>
          </cell>
        </row>
        <row r="123">
          <cell r="B123">
            <v>42628</v>
          </cell>
          <cell r="C123">
            <v>42820</v>
          </cell>
          <cell r="D123" t="str">
            <v>ONCOR</v>
          </cell>
          <cell r="E123">
            <v>46210</v>
          </cell>
        </row>
        <row r="124">
          <cell r="B124">
            <v>42633</v>
          </cell>
          <cell r="C124">
            <v>42792</v>
          </cell>
          <cell r="D124" t="str">
            <v>CenterPoint Energy, LLC</v>
          </cell>
          <cell r="E124">
            <v>46230</v>
          </cell>
        </row>
        <row r="125">
          <cell r="B125">
            <v>42629</v>
          </cell>
          <cell r="C125">
            <v>42761</v>
          </cell>
          <cell r="D125" t="str">
            <v>AEP Central</v>
          </cell>
          <cell r="E125">
            <v>46232</v>
          </cell>
        </row>
        <row r="126">
          <cell r="B126">
            <v>42629</v>
          </cell>
          <cell r="C126">
            <v>42761</v>
          </cell>
          <cell r="D126" t="str">
            <v>AEP North</v>
          </cell>
          <cell r="E126">
            <v>46233</v>
          </cell>
        </row>
        <row r="127">
          <cell r="B127">
            <v>42635</v>
          </cell>
          <cell r="C127">
            <v>42837</v>
          </cell>
          <cell r="D127" t="str">
            <v>Sharyland Utilities, LP</v>
          </cell>
          <cell r="E127">
            <v>46263</v>
          </cell>
        </row>
        <row r="128">
          <cell r="B128">
            <v>42655</v>
          </cell>
          <cell r="C128">
            <v>42811</v>
          </cell>
          <cell r="D128" t="str">
            <v>Electric Transmission Texas, LLC</v>
          </cell>
          <cell r="E128">
            <v>46298</v>
          </cell>
        </row>
        <row r="129">
          <cell r="B129">
            <v>42684</v>
          </cell>
          <cell r="C129">
            <v>43150</v>
          </cell>
          <cell r="D129" t="str">
            <v>Denton Municipal Electric</v>
          </cell>
          <cell r="E129">
            <v>46348</v>
          </cell>
        </row>
        <row r="130">
          <cell r="A130">
            <v>15</v>
          </cell>
          <cell r="B130">
            <v>42746</v>
          </cell>
          <cell r="C130">
            <v>43286</v>
          </cell>
          <cell r="D130" t="str">
            <v>Cross Texas Transmission, LLC</v>
          </cell>
          <cell r="E130">
            <v>46481</v>
          </cell>
        </row>
        <row r="131">
          <cell r="A131">
            <v>16</v>
          </cell>
          <cell r="B131">
            <v>42736</v>
          </cell>
          <cell r="D131" t="str">
            <v>Lone Star Transmission, LLC Credit Rider</v>
          </cell>
          <cell r="E131" t="str">
            <v>42469/46585</v>
          </cell>
        </row>
        <row r="132">
          <cell r="B132">
            <v>42762</v>
          </cell>
          <cell r="C132">
            <v>42905</v>
          </cell>
          <cell r="D132" t="str">
            <v>AEP Central</v>
          </cell>
          <cell r="E132">
            <v>46620</v>
          </cell>
        </row>
        <row r="133">
          <cell r="B133">
            <v>42762</v>
          </cell>
          <cell r="C133">
            <v>42905</v>
          </cell>
          <cell r="D133" t="str">
            <v>AEP North</v>
          </cell>
          <cell r="E133">
            <v>46619</v>
          </cell>
        </row>
        <row r="134">
          <cell r="A134">
            <v>17</v>
          </cell>
          <cell r="B134">
            <v>42765</v>
          </cell>
          <cell r="D134" t="str">
            <v>City of Garland (Garland Power and Light)</v>
          </cell>
          <cell r="E134">
            <v>46594</v>
          </cell>
        </row>
        <row r="135">
          <cell r="B135">
            <v>42793</v>
          </cell>
          <cell r="C135">
            <v>42885</v>
          </cell>
          <cell r="D135" t="str">
            <v>Guadalupe Valley Electric Cooperative (LCRA)</v>
          </cell>
          <cell r="E135">
            <v>46710</v>
          </cell>
        </row>
        <row r="136">
          <cell r="B136">
            <v>42793</v>
          </cell>
          <cell r="C136">
            <v>43047</v>
          </cell>
          <cell r="D136" t="str">
            <v>CenterPoint Energy, LLC</v>
          </cell>
          <cell r="E136">
            <v>46703</v>
          </cell>
        </row>
        <row r="137">
          <cell r="B137">
            <v>42808</v>
          </cell>
          <cell r="C137">
            <v>42990</v>
          </cell>
          <cell r="D137" t="str">
            <v>Texas New Mexico Power</v>
          </cell>
          <cell r="E137">
            <v>46786</v>
          </cell>
        </row>
        <row r="138">
          <cell r="B138">
            <v>42812</v>
          </cell>
          <cell r="C138">
            <v>43083</v>
          </cell>
          <cell r="D138" t="str">
            <v>Electric Transmission Texas, LLC</v>
          </cell>
          <cell r="E138">
            <v>46817</v>
          </cell>
        </row>
        <row r="139">
          <cell r="B139">
            <v>42821</v>
          </cell>
          <cell r="C139">
            <v>43065</v>
          </cell>
          <cell r="D139" t="str">
            <v>ONCOR</v>
          </cell>
          <cell r="E139">
            <v>46825</v>
          </cell>
        </row>
        <row r="140">
          <cell r="A140">
            <v>18</v>
          </cell>
          <cell r="B140">
            <v>42811</v>
          </cell>
          <cell r="D140" t="str">
            <v>City of College Station</v>
          </cell>
          <cell r="E140">
            <v>46847</v>
          </cell>
        </row>
        <row r="141">
          <cell r="B141">
            <v>42838</v>
          </cell>
          <cell r="C141">
            <v>43032</v>
          </cell>
          <cell r="D141" t="str">
            <v>Sharyland Utilities, LP</v>
          </cell>
          <cell r="E141">
            <v>46881</v>
          </cell>
        </row>
        <row r="142">
          <cell r="B142">
            <v>42886</v>
          </cell>
          <cell r="C142">
            <v>43006</v>
          </cell>
          <cell r="D142" t="str">
            <v>Bluebonnet (LCRA)</v>
          </cell>
          <cell r="E142">
            <v>47031</v>
          </cell>
        </row>
        <row r="143">
          <cell r="B143">
            <v>42906</v>
          </cell>
          <cell r="C143">
            <v>43053</v>
          </cell>
          <cell r="D143" t="str">
            <v>AEP Central</v>
          </cell>
          <cell r="E143">
            <v>47106</v>
          </cell>
        </row>
        <row r="144">
          <cell r="B144">
            <v>42906</v>
          </cell>
          <cell r="C144">
            <v>43053</v>
          </cell>
          <cell r="D144" t="str">
            <v>AEP North</v>
          </cell>
          <cell r="E144">
            <v>47106</v>
          </cell>
        </row>
        <row r="145">
          <cell r="B145">
            <v>43007</v>
          </cell>
          <cell r="C145">
            <v>43206</v>
          </cell>
          <cell r="D145" t="str">
            <v>New Braunfels Utilities (LCRA)</v>
          </cell>
          <cell r="E145">
            <v>47129</v>
          </cell>
        </row>
        <row r="146">
          <cell r="A146">
            <v>19</v>
          </cell>
          <cell r="B146">
            <v>43083</v>
          </cell>
          <cell r="D146" t="str">
            <v>Rayburn Country Electric</v>
          </cell>
          <cell r="E146">
            <v>47370</v>
          </cell>
        </row>
        <row r="147">
          <cell r="B147">
            <v>42991</v>
          </cell>
          <cell r="C147">
            <v>43185</v>
          </cell>
          <cell r="D147" t="str">
            <v>Texas New Mexico Power</v>
          </cell>
          <cell r="E147">
            <v>47422</v>
          </cell>
        </row>
        <row r="148">
          <cell r="B148">
            <v>43066</v>
          </cell>
          <cell r="C148">
            <v>43185</v>
          </cell>
          <cell r="D148" t="str">
            <v>ONCOR</v>
          </cell>
          <cell r="E148">
            <v>46957</v>
          </cell>
        </row>
        <row r="149">
          <cell r="A149">
            <v>20</v>
          </cell>
          <cell r="B149">
            <v>43011</v>
          </cell>
          <cell r="D149" t="str">
            <v>South Texas Electric Coop.</v>
          </cell>
          <cell r="E149">
            <v>47468</v>
          </cell>
        </row>
        <row r="150">
          <cell r="A150">
            <v>21</v>
          </cell>
          <cell r="B150">
            <v>43083</v>
          </cell>
          <cell r="D150" t="str">
            <v>Farmers Electric Cooperative</v>
          </cell>
          <cell r="E150">
            <v>47470</v>
          </cell>
        </row>
        <row r="151">
          <cell r="B151">
            <v>43033</v>
          </cell>
          <cell r="C151">
            <v>43048</v>
          </cell>
          <cell r="D151" t="str">
            <v>Sharyland Utilities, LP</v>
          </cell>
          <cell r="E151">
            <v>47591</v>
          </cell>
        </row>
        <row r="152">
          <cell r="B152">
            <v>43048</v>
          </cell>
          <cell r="C152">
            <v>43216</v>
          </cell>
          <cell r="D152" t="str">
            <v>CenterPoint Energy, LLC</v>
          </cell>
          <cell r="E152">
            <v>47610</v>
          </cell>
        </row>
        <row r="153">
          <cell r="A153">
            <v>22</v>
          </cell>
          <cell r="B153">
            <v>43054</v>
          </cell>
          <cell r="C153">
            <v>43278</v>
          </cell>
          <cell r="D153" t="str">
            <v>AEP Central</v>
          </cell>
          <cell r="E153">
            <v>47659</v>
          </cell>
        </row>
        <row r="154">
          <cell r="A154">
            <v>23</v>
          </cell>
          <cell r="B154">
            <v>43054</v>
          </cell>
          <cell r="C154">
            <v>43278</v>
          </cell>
          <cell r="D154" t="str">
            <v>AEP North</v>
          </cell>
          <cell r="E154">
            <v>47659</v>
          </cell>
        </row>
        <row r="155">
          <cell r="A155">
            <v>24</v>
          </cell>
          <cell r="B155">
            <v>43084</v>
          </cell>
          <cell r="C155">
            <v>43271</v>
          </cell>
          <cell r="D155" t="str">
            <v>Electric Transmission Texas, LLC</v>
          </cell>
          <cell r="E155">
            <v>47735</v>
          </cell>
        </row>
        <row r="156">
          <cell r="B156">
            <v>43049</v>
          </cell>
          <cell r="C156">
            <v>43124</v>
          </cell>
          <cell r="D156" t="str">
            <v>Sharyland Utilities, LP</v>
          </cell>
          <cell r="E156">
            <v>47649</v>
          </cell>
        </row>
        <row r="157">
          <cell r="A157">
            <v>25</v>
          </cell>
          <cell r="B157">
            <v>43151</v>
          </cell>
          <cell r="D157" t="str">
            <v>Denton Municipal Electric</v>
          </cell>
          <cell r="E157">
            <v>47900</v>
          </cell>
        </row>
        <row r="158">
          <cell r="A158">
            <v>26</v>
          </cell>
          <cell r="B158">
            <v>43125</v>
          </cell>
          <cell r="C158">
            <v>43244</v>
          </cell>
          <cell r="D158" t="str">
            <v>Sharyland Utilities, LP</v>
          </cell>
          <cell r="E158">
            <v>47649</v>
          </cell>
        </row>
        <row r="159">
          <cell r="A159">
            <v>27</v>
          </cell>
          <cell r="B159">
            <v>43186</v>
          </cell>
          <cell r="C159">
            <v>43281</v>
          </cell>
          <cell r="D159" t="str">
            <v>Oncor Electric Delivery Company</v>
          </cell>
          <cell r="E159">
            <v>47988</v>
          </cell>
        </row>
        <row r="160">
          <cell r="A160">
            <v>28</v>
          </cell>
          <cell r="B160">
            <v>43186</v>
          </cell>
          <cell r="D160" t="str">
            <v>Texas New Mexico Power</v>
          </cell>
          <cell r="E160">
            <v>48001</v>
          </cell>
        </row>
        <row r="161">
          <cell r="A161">
            <v>29</v>
          </cell>
          <cell r="B161">
            <v>43207</v>
          </cell>
          <cell r="C161">
            <v>43381</v>
          </cell>
          <cell r="D161" t="str">
            <v>Guadalupe Valley Electric Cooperative (LCRA)</v>
          </cell>
          <cell r="E161">
            <v>48002</v>
          </cell>
        </row>
        <row r="162">
          <cell r="A162">
            <v>30</v>
          </cell>
          <cell r="B162">
            <v>43217</v>
          </cell>
          <cell r="C162">
            <v>43291</v>
          </cell>
          <cell r="D162" t="str">
            <v>CenterPoint Energy, LLC</v>
          </cell>
          <cell r="E162">
            <v>48065</v>
          </cell>
        </row>
        <row r="163">
          <cell r="A163">
            <v>31</v>
          </cell>
          <cell r="B163">
            <v>43221</v>
          </cell>
          <cell r="D163" t="str">
            <v>Lone Star Transmission, LLC - Tax Rate Change Rider</v>
          </cell>
          <cell r="E163" t="str">
            <v>48101/42469</v>
          </cell>
        </row>
        <row r="164">
          <cell r="A164">
            <v>32</v>
          </cell>
          <cell r="B164">
            <v>43279</v>
          </cell>
          <cell r="C164">
            <v>43368</v>
          </cell>
          <cell r="D164" t="str">
            <v>AEP Central</v>
          </cell>
          <cell r="E164">
            <v>48122</v>
          </cell>
        </row>
        <row r="165">
          <cell r="A165">
            <v>33</v>
          </cell>
          <cell r="B165">
            <v>43279</v>
          </cell>
          <cell r="C165">
            <v>43368</v>
          </cell>
          <cell r="D165" t="str">
            <v>AEP North</v>
          </cell>
          <cell r="E165">
            <v>48122</v>
          </cell>
        </row>
        <row r="166">
          <cell r="A166">
            <v>34</v>
          </cell>
          <cell r="B166">
            <v>43214</v>
          </cell>
          <cell r="D166" t="str">
            <v>Bryan Texas Utilities</v>
          </cell>
          <cell r="E166">
            <v>48123</v>
          </cell>
        </row>
        <row r="167">
          <cell r="A167">
            <v>35</v>
          </cell>
          <cell r="B167">
            <v>43191</v>
          </cell>
          <cell r="D167" t="str">
            <v>Wind Energy Transmission Texas, LLC -Tax Rate Change Rider</v>
          </cell>
          <cell r="E167" t="str">
            <v>48127/44746</v>
          </cell>
        </row>
        <row r="168">
          <cell r="A168">
            <v>36</v>
          </cell>
          <cell r="B168">
            <v>43221</v>
          </cell>
          <cell r="C168">
            <v>43286</v>
          </cell>
          <cell r="D168" t="str">
            <v>Cross Texas Transmission, LLC</v>
          </cell>
          <cell r="E168">
            <v>48179</v>
          </cell>
        </row>
        <row r="169">
          <cell r="A169">
            <v>37</v>
          </cell>
          <cell r="B169">
            <v>43245</v>
          </cell>
          <cell r="C169">
            <v>43303</v>
          </cell>
          <cell r="D169" t="str">
            <v>Sharyland Utilities, LP</v>
          </cell>
          <cell r="E169">
            <v>48239</v>
          </cell>
        </row>
        <row r="170">
          <cell r="A170">
            <v>38</v>
          </cell>
          <cell r="B170">
            <v>43282</v>
          </cell>
          <cell r="C170">
            <v>43382</v>
          </cell>
          <cell r="D170" t="str">
            <v>Oncor Electric Delivery Company</v>
          </cell>
          <cell r="E170">
            <v>48325</v>
          </cell>
        </row>
        <row r="171">
          <cell r="A171">
            <v>39</v>
          </cell>
          <cell r="B171">
            <v>43272</v>
          </cell>
          <cell r="D171" t="str">
            <v>Electric Transmission Texas, LLC</v>
          </cell>
          <cell r="E171">
            <v>48340</v>
          </cell>
        </row>
        <row r="172">
          <cell r="A172">
            <v>40</v>
          </cell>
          <cell r="B172">
            <v>43283</v>
          </cell>
          <cell r="D172" t="str">
            <v>City Of Austin</v>
          </cell>
          <cell r="E172">
            <v>48352</v>
          </cell>
        </row>
        <row r="173">
          <cell r="A173">
            <v>41</v>
          </cell>
          <cell r="B173">
            <v>43287</v>
          </cell>
          <cell r="D173" t="str">
            <v>Cross Texas Transmission, LLC</v>
          </cell>
          <cell r="E173">
            <v>48369</v>
          </cell>
        </row>
        <row r="174">
          <cell r="A174">
            <v>42</v>
          </cell>
          <cell r="B174">
            <v>43292</v>
          </cell>
          <cell r="C174">
            <v>43429</v>
          </cell>
          <cell r="D174" t="str">
            <v>CenterPoint Energy, LLC</v>
          </cell>
          <cell r="E174">
            <v>48389</v>
          </cell>
        </row>
        <row r="175">
          <cell r="A175">
            <v>43</v>
          </cell>
          <cell r="D175" t="str">
            <v>Texas New Mexico Power</v>
          </cell>
          <cell r="E175">
            <v>48401</v>
          </cell>
        </row>
        <row r="176">
          <cell r="A176">
            <v>44</v>
          </cell>
          <cell r="B176">
            <v>43304</v>
          </cell>
          <cell r="D176" t="str">
            <v>Sharyland Utilities, LP</v>
          </cell>
          <cell r="E176">
            <v>48416</v>
          </cell>
        </row>
        <row r="177">
          <cell r="A177">
            <v>45</v>
          </cell>
          <cell r="D177" t="str">
            <v>Golden Spread Electric Cooperative (incl. Taylor Electric Asset Trsf.)</v>
          </cell>
          <cell r="E177">
            <v>48500</v>
          </cell>
        </row>
        <row r="178">
          <cell r="A178">
            <v>46</v>
          </cell>
          <cell r="B178">
            <v>43369</v>
          </cell>
          <cell r="D178" t="str">
            <v>AEP Central</v>
          </cell>
          <cell r="E178">
            <v>48507</v>
          </cell>
        </row>
        <row r="179">
          <cell r="A179">
            <v>47</v>
          </cell>
          <cell r="B179">
            <v>43369</v>
          </cell>
          <cell r="D179" t="str">
            <v>AEP North</v>
          </cell>
          <cell r="E179">
            <v>48507</v>
          </cell>
        </row>
        <row r="180">
          <cell r="A180">
            <v>48</v>
          </cell>
          <cell r="B180">
            <v>43383</v>
          </cell>
          <cell r="D180" t="str">
            <v>Oncor Electric Delivery Company</v>
          </cell>
          <cell r="E180">
            <v>48559</v>
          </cell>
        </row>
        <row r="181">
          <cell r="A181">
            <v>49</v>
          </cell>
          <cell r="B181">
            <v>43382</v>
          </cell>
          <cell r="D181" t="str">
            <v>LCRA Transmission Services Corp</v>
          </cell>
          <cell r="E181">
            <v>48578</v>
          </cell>
        </row>
        <row r="182">
          <cell r="A182">
            <v>50</v>
          </cell>
          <cell r="B182">
            <v>43430</v>
          </cell>
          <cell r="D182" t="str">
            <v>CenterPoint Energy, LLC</v>
          </cell>
          <cell r="E182">
            <v>48708</v>
          </cell>
        </row>
        <row r="183">
          <cell r="A183">
            <v>51</v>
          </cell>
          <cell r="D183" t="str">
            <v>Rayburn Country Electric</v>
          </cell>
          <cell r="E183">
            <v>48823</v>
          </cell>
        </row>
        <row r="184">
          <cell r="A184">
            <v>52</v>
          </cell>
          <cell r="D184" t="str">
            <v>Trinity Valley Electric Cooperative</v>
          </cell>
          <cell r="E184">
            <v>48828</v>
          </cell>
        </row>
        <row r="185">
          <cell r="A185">
            <v>53</v>
          </cell>
          <cell r="D185" t="str">
            <v>City of Garland (Garland Power and Light)</v>
          </cell>
          <cell r="E185">
            <v>48802</v>
          </cell>
        </row>
        <row r="186">
          <cell r="A186">
            <v>54</v>
          </cell>
          <cell r="D186" t="str">
            <v>Guadalupe Valley Electric Cooperative (LCRA)</v>
          </cell>
          <cell r="E186">
            <v>48840</v>
          </cell>
        </row>
        <row r="190">
          <cell r="E190" t="str">
            <v>Sub-Total</v>
          </cell>
        </row>
        <row r="192">
          <cell r="A192" t="str">
            <v>Rate Case Expenses/Storm/Refunds/Remands</v>
          </cell>
        </row>
        <row r="193">
          <cell r="B193">
            <v>40057</v>
          </cell>
          <cell r="C193">
            <v>41152</v>
          </cell>
          <cell r="D193" t="str">
            <v>TNMP - Rate Case Expenses 3TNMP - Rate Case Expenses 3TNMP - Rate Case Expenses 3</v>
          </cell>
          <cell r="E193">
            <v>36025</v>
          </cell>
        </row>
        <row r="194">
          <cell r="B194">
            <v>40057</v>
          </cell>
          <cell r="C194">
            <v>41670</v>
          </cell>
          <cell r="D194" t="str">
            <v>TNMP - Hurricane Charge 3TNMP - Hurricane Charge 3TNMP - Hurricane Charge 3</v>
          </cell>
          <cell r="E194">
            <v>36025</v>
          </cell>
        </row>
        <row r="195">
          <cell r="B195">
            <v>40725</v>
          </cell>
          <cell r="C195">
            <v>41749</v>
          </cell>
          <cell r="D195" t="str">
            <v>TNMP - Rate Case Expenses  4TNMP - Rate Case Expenses  4TNMP - Rate Case Expenses  4</v>
          </cell>
          <cell r="E195">
            <v>38880</v>
          </cell>
        </row>
        <row r="196">
          <cell r="B196">
            <v>40577</v>
          </cell>
          <cell r="C196">
            <v>40941</v>
          </cell>
          <cell r="D196" t="str">
            <v>City of Garland - Rate Case Expenses 6City of Garland - Rate Case Expenses 6City of Garland - Rate Case Expenses 6</v>
          </cell>
          <cell r="E196">
            <v>38709</v>
          </cell>
        </row>
        <row r="197">
          <cell r="B197">
            <v>40627</v>
          </cell>
          <cell r="C197">
            <v>41357</v>
          </cell>
          <cell r="D197" t="str">
            <v>City of Brownsville - Rate Case Expenses 7City of Brownsville - Rate Case Expenses 7City of Brownsville - Rate Case Expenses 7</v>
          </cell>
          <cell r="E197">
            <v>38556</v>
          </cell>
        </row>
        <row r="198">
          <cell r="B198">
            <v>40664</v>
          </cell>
          <cell r="C198">
            <v>41029</v>
          </cell>
          <cell r="D198" t="str">
            <v>Electric Transmission Texas, LLC - RCE 8Electric Transmission Texas, LLC - RCE 8Electric Transmission Texas, LLC - RCE 8</v>
          </cell>
          <cell r="E198">
            <v>38771</v>
          </cell>
        </row>
        <row r="199">
          <cell r="B199">
            <v>40695</v>
          </cell>
          <cell r="C199">
            <v>40877</v>
          </cell>
          <cell r="D199" t="str">
            <v>Bluebonnet Electric Coop - Rate Case Expenses9Bluebonnet Electric Coop - Rate Case Expenses9Bluebonnet Electric Coop - Rate Case Expenses9</v>
          </cell>
          <cell r="E199">
            <v>39032</v>
          </cell>
        </row>
        <row r="200">
          <cell r="B200">
            <v>40787</v>
          </cell>
          <cell r="C200">
            <v>41152</v>
          </cell>
          <cell r="D200" t="str">
            <v>Wood County (TXLA) 10Wood County (TXLA) 10Wood County (TXLA) 10</v>
          </cell>
          <cell r="E200">
            <v>39290</v>
          </cell>
        </row>
        <row r="201">
          <cell r="B201">
            <v>40787</v>
          </cell>
          <cell r="C201">
            <v>41842</v>
          </cell>
          <cell r="D201" t="str">
            <v>CenterPoint Energy Houston Electric, LLC 3CenterPoint Energy Houston Electric, LLC 3CenterPoint Energy Houston Electric, LLC 3</v>
          </cell>
          <cell r="E201" t="str">
            <v>38339/42598</v>
          </cell>
        </row>
        <row r="202">
          <cell r="B202">
            <v>40940</v>
          </cell>
          <cell r="C202">
            <v>40968</v>
          </cell>
          <cell r="D202" t="str">
            <v>Settlement for Claims for Sept to Dec 1999 TCOS  12Settlement for Claims for Sept to Dec 1999 TCOS  12Settlement for Claims for Sept to Dec 1999 TCOS  12</v>
          </cell>
          <cell r="E202">
            <v>39066</v>
          </cell>
        </row>
        <row r="203">
          <cell r="B203">
            <v>40940</v>
          </cell>
          <cell r="C203">
            <v>40968</v>
          </cell>
          <cell r="D203" t="str">
            <v>Electric Transmission Texas, LLC - (Trans Credit) 13Electric Transmission Texas, LLC - (Trans Credit) 13Electric Transmission Texas, LLC - (Trans Credit) 13</v>
          </cell>
          <cell r="E203">
            <v>39984</v>
          </cell>
        </row>
        <row r="204">
          <cell r="B204">
            <v>40975</v>
          </cell>
          <cell r="C204">
            <v>41158</v>
          </cell>
          <cell r="D204" t="str">
            <v>AEP Central (Transmission Credit) 14AEP Central (Transmission Credit) 14AEP Central (Transmission Credit) 14</v>
          </cell>
          <cell r="E204">
            <v>40136</v>
          </cell>
        </row>
        <row r="205">
          <cell r="B205">
            <v>41000</v>
          </cell>
          <cell r="C205">
            <v>41364</v>
          </cell>
          <cell r="D205" t="str">
            <v>LCRA - RCE 15LCRA - RCE 15LCRA - RCE 15</v>
          </cell>
          <cell r="E205">
            <v>39891</v>
          </cell>
        </row>
        <row r="206">
          <cell r="B206">
            <v>41000</v>
          </cell>
          <cell r="C206">
            <v>41547</v>
          </cell>
          <cell r="D206" t="str">
            <v>LCRA - Gillespie to Newton CREZ Surcharge 16LCRA - Gillespie to Newton CREZ Surcharge 16</v>
          </cell>
          <cell r="E206">
            <v>39891</v>
          </cell>
        </row>
        <row r="207">
          <cell r="B207">
            <v>41000</v>
          </cell>
          <cell r="C207">
            <v>41182</v>
          </cell>
          <cell r="D207" t="str">
            <v>GVEC (LCRA) - RCE 17GVEC (LCRA) - RCE 17</v>
          </cell>
          <cell r="E207">
            <v>39856</v>
          </cell>
        </row>
        <row r="208">
          <cell r="B208">
            <v>41214</v>
          </cell>
          <cell r="C208">
            <v>41243</v>
          </cell>
          <cell r="D208" t="str">
            <v>Lone Star Transmission - Surcharge 19Lone Star Transmission - Surcharge 19</v>
          </cell>
          <cell r="E208" t="str">
            <v>40020/40893</v>
          </cell>
        </row>
        <row r="209">
          <cell r="B209">
            <v>41474</v>
          </cell>
          <cell r="C209">
            <v>42203</v>
          </cell>
          <cell r="D209" t="str">
            <v>Lone Star Transmission - RCE1Lone Star Transmission - RCE1</v>
          </cell>
          <cell r="E209">
            <v>40599</v>
          </cell>
        </row>
        <row r="210">
          <cell r="B210">
            <v>41518</v>
          </cell>
          <cell r="C210">
            <v>42247</v>
          </cell>
          <cell r="D210" t="str">
            <v>Cross Texas Transmission, LLC - RCE2Cross Texas Transmission, LLC - RCE2</v>
          </cell>
          <cell r="E210">
            <v>40832</v>
          </cell>
        </row>
        <row r="211">
          <cell r="B211">
            <v>41548</v>
          </cell>
          <cell r="C211">
            <v>42277</v>
          </cell>
          <cell r="D211" t="str">
            <v>Wind Energy Transmission Texas, LLC - RCE3Wind Energy Transmission Texas, LLC - RCE3</v>
          </cell>
          <cell r="E211">
            <v>40853</v>
          </cell>
        </row>
        <row r="212">
          <cell r="B212">
            <v>41548</v>
          </cell>
          <cell r="C212">
            <v>41578</v>
          </cell>
          <cell r="D212" t="str">
            <v>GVEC (LCRA) - RCE Refund 20GVEC (LCRA) - RCE Refund 20</v>
          </cell>
          <cell r="E212">
            <v>39856</v>
          </cell>
        </row>
        <row r="213">
          <cell r="B213">
            <v>41548</v>
          </cell>
          <cell r="C213">
            <v>41578</v>
          </cell>
          <cell r="D213" t="str">
            <v>LCRA (CREZ) 4/1/2012 through 4/30/2013 Refund 21LCRA (CREZ) 4/1/2012 through 4/30/2013 Refund 21</v>
          </cell>
          <cell r="E213">
            <v>39891</v>
          </cell>
        </row>
        <row r="214">
          <cell r="B214">
            <v>41548</v>
          </cell>
          <cell r="C214">
            <v>41578</v>
          </cell>
          <cell r="D214" t="str">
            <v>LCRA Refund 22LCRA Refund 22</v>
          </cell>
          <cell r="E214">
            <v>39891</v>
          </cell>
        </row>
        <row r="215">
          <cell r="B215">
            <v>41548</v>
          </cell>
          <cell r="C215">
            <v>41578</v>
          </cell>
          <cell r="D215" t="str">
            <v>Cross Texas Transmission Refund 23Cross Texas Transmission Refund 23</v>
          </cell>
          <cell r="E215">
            <v>40604</v>
          </cell>
        </row>
        <row r="216">
          <cell r="B216">
            <v>41883</v>
          </cell>
          <cell r="C216">
            <v>42247</v>
          </cell>
          <cell r="D216" t="str">
            <v>Lyntegar - RCE4Lyntegar - RCE4</v>
          </cell>
          <cell r="E216">
            <v>42326</v>
          </cell>
        </row>
        <row r="217">
          <cell r="B217">
            <v>41894</v>
          </cell>
          <cell r="C217">
            <v>42624</v>
          </cell>
          <cell r="D217" t="str">
            <v>Lone Star Transmission - RCE5</v>
          </cell>
          <cell r="E217">
            <v>42469</v>
          </cell>
        </row>
        <row r="218">
          <cell r="B218">
            <v>41852</v>
          </cell>
          <cell r="C218">
            <v>42004</v>
          </cell>
          <cell r="D218" t="str">
            <v>AEP Central ( Credit)</v>
          </cell>
          <cell r="E218">
            <v>42571</v>
          </cell>
        </row>
        <row r="219">
          <cell r="B219">
            <v>41913</v>
          </cell>
          <cell r="C219">
            <v>42643</v>
          </cell>
          <cell r="D219" t="str">
            <v>GEUS RCE6</v>
          </cell>
          <cell r="E219">
            <v>42581</v>
          </cell>
        </row>
        <row r="220">
          <cell r="B220">
            <v>41974</v>
          </cell>
          <cell r="C220">
            <v>42873</v>
          </cell>
          <cell r="D220" t="str">
            <v>Sharyland Utilities, LP - RCE7</v>
          </cell>
          <cell r="E220">
            <v>41723</v>
          </cell>
        </row>
        <row r="221">
          <cell r="B221">
            <v>42064</v>
          </cell>
          <cell r="C221">
            <v>42429</v>
          </cell>
          <cell r="D221" t="str">
            <v>City of Garland - RCE8</v>
          </cell>
          <cell r="E221">
            <v>43347</v>
          </cell>
        </row>
        <row r="222">
          <cell r="B222">
            <v>42416</v>
          </cell>
          <cell r="C222">
            <v>43146</v>
          </cell>
          <cell r="D222" t="str">
            <v>Cross Texas Transmission, LLC - RCE9</v>
          </cell>
          <cell r="E222">
            <v>44546</v>
          </cell>
        </row>
        <row r="223">
          <cell r="B223">
            <v>42309</v>
          </cell>
          <cell r="C223">
            <v>42490</v>
          </cell>
          <cell r="D223" t="str">
            <v>Brazos Electric Coop - RCE10</v>
          </cell>
          <cell r="E223">
            <v>44754</v>
          </cell>
        </row>
        <row r="224">
          <cell r="B224">
            <v>42339</v>
          </cell>
          <cell r="C224">
            <v>42704</v>
          </cell>
          <cell r="D224" t="str">
            <v>San Bernard Electric Cooperative11</v>
          </cell>
          <cell r="E224">
            <v>44897</v>
          </cell>
        </row>
        <row r="225">
          <cell r="B225">
            <v>42416</v>
          </cell>
          <cell r="C225">
            <v>43146</v>
          </cell>
          <cell r="D225" t="str">
            <v>Wind Energy Transmission Texas, LLC - RCE12</v>
          </cell>
          <cell r="E225">
            <v>44882</v>
          </cell>
        </row>
        <row r="226">
          <cell r="B226">
            <v>42430</v>
          </cell>
          <cell r="C226">
            <v>42460</v>
          </cell>
          <cell r="D226" t="str">
            <v>AEP Central - Refund13</v>
          </cell>
          <cell r="E226">
            <v>45479</v>
          </cell>
        </row>
        <row r="227">
          <cell r="B227">
            <v>42430</v>
          </cell>
          <cell r="C227">
            <v>42460</v>
          </cell>
          <cell r="D227" t="str">
            <v>AEP North - Refund14</v>
          </cell>
          <cell r="E227">
            <v>45480</v>
          </cell>
        </row>
        <row r="228">
          <cell r="A228">
            <v>55</v>
          </cell>
          <cell r="D228" t="str">
            <v>Sharyland Utilities, LP 15</v>
          </cell>
          <cell r="E228" t="str">
            <v>45414/45979</v>
          </cell>
        </row>
        <row r="229">
          <cell r="B229">
            <v>42644</v>
          </cell>
          <cell r="C229">
            <v>42674</v>
          </cell>
          <cell r="D229" t="str">
            <v>CenterPoint Energy, LLC 16</v>
          </cell>
          <cell r="E229">
            <v>46230</v>
          </cell>
        </row>
        <row r="230">
          <cell r="B230">
            <v>43066</v>
          </cell>
          <cell r="C230">
            <v>43095</v>
          </cell>
          <cell r="D230" t="str">
            <v>ONCOR -Remand17</v>
          </cell>
          <cell r="E230">
            <v>46957</v>
          </cell>
        </row>
        <row r="231">
          <cell r="A231">
            <v>56</v>
          </cell>
          <cell r="B231">
            <v>43344</v>
          </cell>
          <cell r="C231">
            <v>43373</v>
          </cell>
          <cell r="D231" t="str">
            <v>ONCOR - WCSR18</v>
          </cell>
          <cell r="E231" t="str">
            <v>46957/48522</v>
          </cell>
        </row>
        <row r="232">
          <cell r="B232">
            <v>43101</v>
          </cell>
          <cell r="C232">
            <v>43131</v>
          </cell>
          <cell r="D232" t="str">
            <v>Rayburn Country Electric - RCE19</v>
          </cell>
          <cell r="E232">
            <v>47370</v>
          </cell>
        </row>
        <row r="233">
          <cell r="A233">
            <v>57</v>
          </cell>
          <cell r="B233">
            <v>43101</v>
          </cell>
          <cell r="C233">
            <v>43830</v>
          </cell>
          <cell r="D233" t="str">
            <v>Sharyland Utilities, LP 20</v>
          </cell>
          <cell r="E233">
            <v>47649</v>
          </cell>
        </row>
        <row r="234">
          <cell r="B234">
            <v>43191</v>
          </cell>
          <cell r="C234">
            <v>43220</v>
          </cell>
          <cell r="D234" t="str">
            <v>Wind Energy Transmission Texas, LLC -One-Time Tax Change Rider 21</v>
          </cell>
          <cell r="E234" t="str">
            <v>48127/44746</v>
          </cell>
        </row>
        <row r="235">
          <cell r="A235">
            <v>58</v>
          </cell>
          <cell r="B235">
            <v>43221</v>
          </cell>
          <cell r="C235">
            <v>43251</v>
          </cell>
          <cell r="D235" t="str">
            <v>Cross Texas Transmission, LLC - One-Time Tax Change Rider 22</v>
          </cell>
          <cell r="E235">
            <v>48179</v>
          </cell>
        </row>
        <row r="236">
          <cell r="A236">
            <v>59</v>
          </cell>
          <cell r="D236" t="str">
            <v>GSEC Proposed Rate Case Expense Surcharge 23</v>
          </cell>
          <cell r="E236">
            <v>48500</v>
          </cell>
        </row>
        <row r="237">
          <cell r="A237">
            <v>60</v>
          </cell>
          <cell r="B237">
            <v>43313</v>
          </cell>
          <cell r="C237">
            <v>43343</v>
          </cell>
          <cell r="D237" t="str">
            <v>CenterPoint Energy, LLC 24</v>
          </cell>
          <cell r="E237">
            <v>48389</v>
          </cell>
        </row>
        <row r="238">
          <cell r="A238">
            <v>61</v>
          </cell>
          <cell r="D238" t="str">
            <v>Electric Transmission Texas 25</v>
          </cell>
          <cell r="E238">
            <v>48698</v>
          </cell>
        </row>
        <row r="240">
          <cell r="B240" t="str">
            <v>Footnotes annotated in work papers.</v>
          </cell>
          <cell r="E240" t="str">
            <v>Sub-Total</v>
          </cell>
        </row>
        <row r="241">
          <cell r="E241" t="str">
            <v>Total</v>
          </cell>
        </row>
        <row r="242">
          <cell r="A242" t="str">
            <v>Dockets since the last TCRF filing - Effective date on or after 06/01/18</v>
          </cell>
        </row>
        <row r="243">
          <cell r="A243" t="str">
            <v>Dockets filed but not yet approved or no expenses in true-up period (or expired)</v>
          </cell>
        </row>
        <row r="244">
          <cell r="A244" t="str">
            <v>Dockets superseded or expired for TCRF Base Semi-Annual Rev Req as of March 1, 2019  but are still part of the monthly expenses for true-up.</v>
          </cell>
        </row>
        <row r="245">
          <cell r="A245" t="str">
            <v>Dockets expired, susperseded or not within true-up period (should not be included)</v>
          </cell>
        </row>
        <row r="246">
          <cell r="A246" t="str">
            <v>The rate is charged to the annual 4CP indicated in the tariff and the 4CP does not change .</v>
          </cell>
        </row>
        <row r="289">
          <cell r="B289">
            <v>40878</v>
          </cell>
        </row>
      </sheetData>
      <sheetData sheetId="1">
        <row r="2">
          <cell r="K2">
            <v>40787</v>
          </cell>
        </row>
      </sheetData>
      <sheetData sheetId="2">
        <row r="28">
          <cell r="I28">
            <v>-27717897.824974712</v>
          </cell>
        </row>
      </sheetData>
      <sheetData sheetId="3">
        <row r="28">
          <cell r="I28">
            <v>-217256.0838285475</v>
          </cell>
        </row>
      </sheetData>
      <sheetData sheetId="4">
        <row r="28">
          <cell r="I28">
            <v>-1077359.1175307687</v>
          </cell>
        </row>
      </sheetData>
      <sheetData sheetId="5">
        <row r="28">
          <cell r="I28">
            <v>-3728612.6056160973</v>
          </cell>
        </row>
      </sheetData>
      <sheetData sheetId="6">
        <row r="28">
          <cell r="I28">
            <v>-636547.25456537167</v>
          </cell>
        </row>
      </sheetData>
      <sheetData sheetId="7">
        <row r="28">
          <cell r="I28">
            <v>-23272.870998083075</v>
          </cell>
        </row>
      </sheetData>
      <sheetData sheetId="8">
        <row r="28">
          <cell r="I28">
            <v>-2752300.1921451339</v>
          </cell>
        </row>
      </sheetData>
      <sheetData sheetId="9">
        <row r="16">
          <cell r="I16">
            <v>7302813.3560402151</v>
          </cell>
        </row>
      </sheetData>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row r="4">
          <cell r="A4" t="str">
            <v>Cost Element</v>
          </cell>
          <cell r="B4" t="str">
            <v>(All)</v>
          </cell>
        </row>
        <row r="6">
          <cell r="A6" t="str">
            <v>Sum of Amount</v>
          </cell>
          <cell r="C6" t="str">
            <v>Year</v>
          </cell>
        </row>
        <row r="7">
          <cell r="A7" t="str">
            <v>WBS</v>
          </cell>
          <cell r="B7" t="str">
            <v>WBS Name</v>
          </cell>
          <cell r="C7">
            <v>1999</v>
          </cell>
          <cell r="D7">
            <v>2000</v>
          </cell>
          <cell r="E7">
            <v>2001</v>
          </cell>
          <cell r="F7">
            <v>2002</v>
          </cell>
          <cell r="G7">
            <v>2003</v>
          </cell>
          <cell r="H7">
            <v>2004</v>
          </cell>
          <cell r="I7" t="str">
            <v>Grand Total</v>
          </cell>
        </row>
        <row r="8">
          <cell r="A8" t="str">
            <v>S/154015/CE/H26</v>
          </cell>
          <cell r="B8" t="str">
            <v>Replace Ignitors - WAPC Unit 5</v>
          </cell>
          <cell r="D8">
            <v>586673.82999999996</v>
          </cell>
          <cell r="E8">
            <v>11225.02</v>
          </cell>
          <cell r="I8">
            <v>597898.85</v>
          </cell>
        </row>
        <row r="9">
          <cell r="A9" t="str">
            <v>S/154015/CE/H40</v>
          </cell>
          <cell r="B9" t="str">
            <v>Replace Ignitors - WAPC Unit 6</v>
          </cell>
          <cell r="C9">
            <v>399862.98</v>
          </cell>
          <cell r="D9">
            <v>573555.56000000006</v>
          </cell>
          <cell r="E9">
            <v>6112.32</v>
          </cell>
          <cell r="I9">
            <v>979530.86</v>
          </cell>
        </row>
        <row r="10">
          <cell r="A10" t="str">
            <v>S/154015/CE/H55</v>
          </cell>
          <cell r="B10" t="str">
            <v>Install Low NOX Firing System - WAPC 5</v>
          </cell>
          <cell r="C10">
            <v>20859.810000000001</v>
          </cell>
          <cell r="D10">
            <v>9071681.6499999948</v>
          </cell>
          <cell r="E10">
            <v>498341.83</v>
          </cell>
          <cell r="F10">
            <v>-1000</v>
          </cell>
          <cell r="I10">
            <v>9589883.2899999954</v>
          </cell>
        </row>
        <row r="11">
          <cell r="A11" t="str">
            <v>S/154015/CE/H61</v>
          </cell>
          <cell r="B11" t="str">
            <v>Install Low NOX Firing System - WAPC 6</v>
          </cell>
          <cell r="C11">
            <v>3915064.49</v>
          </cell>
          <cell r="D11">
            <v>5594578.8499999978</v>
          </cell>
          <cell r="E11">
            <v>72577.52</v>
          </cell>
          <cell r="I11">
            <v>9582220.8599999957</v>
          </cell>
        </row>
        <row r="12">
          <cell r="A12" t="str">
            <v>S/154015/CE/H90</v>
          </cell>
          <cell r="B12" t="str">
            <v>Install SCR's - WAPC 5</v>
          </cell>
          <cell r="C12">
            <v>168311.78</v>
          </cell>
          <cell r="D12">
            <v>13536980.329999993</v>
          </cell>
          <cell r="E12">
            <v>24804663.82999998</v>
          </cell>
          <cell r="F12">
            <v>32200123.000000037</v>
          </cell>
          <cell r="G12">
            <v>10818357.85999999</v>
          </cell>
          <cell r="H12">
            <v>2402323.6</v>
          </cell>
          <cell r="I12">
            <v>83930760.399999976</v>
          </cell>
        </row>
        <row r="13">
          <cell r="A13" t="str">
            <v>S/154015/CE/H91</v>
          </cell>
          <cell r="B13" t="str">
            <v>Install SCR's - WAPC 6</v>
          </cell>
          <cell r="C13">
            <v>163938.23000000001</v>
          </cell>
          <cell r="D13">
            <v>7634151.6599999992</v>
          </cell>
          <cell r="E13">
            <v>23316353.219999988</v>
          </cell>
          <cell r="F13">
            <v>36186965.420000002</v>
          </cell>
          <cell r="G13">
            <v>4702079.0599999996</v>
          </cell>
          <cell r="H13">
            <v>1117220.3999999999</v>
          </cell>
          <cell r="I13">
            <v>73120707.989999995</v>
          </cell>
        </row>
        <row r="14">
          <cell r="A14" t="str">
            <v>S/154020/CE/H29</v>
          </cell>
          <cell r="B14" t="str">
            <v>Install Low NOX Firing System - WAPC 8</v>
          </cell>
          <cell r="C14">
            <v>15410.42</v>
          </cell>
          <cell r="D14">
            <v>3241405.86</v>
          </cell>
          <cell r="E14">
            <v>8551418.0000000056</v>
          </cell>
          <cell r="F14">
            <v>370964.91</v>
          </cell>
          <cell r="I14">
            <v>12179199.190000005</v>
          </cell>
        </row>
        <row r="15">
          <cell r="A15" t="str">
            <v>S/154020/CE/H93</v>
          </cell>
          <cell r="B15" t="str">
            <v>Install SCR's - WAPC 7</v>
          </cell>
          <cell r="C15">
            <v>157717.43</v>
          </cell>
          <cell r="D15">
            <v>1633933.08</v>
          </cell>
          <cell r="E15">
            <v>41705903.000000015</v>
          </cell>
          <cell r="F15">
            <v>12646323.150000004</v>
          </cell>
          <cell r="G15">
            <v>38232123.950000018</v>
          </cell>
          <cell r="H15">
            <v>15513673.890000006</v>
          </cell>
          <cell r="I15">
            <v>109889674.50000004</v>
          </cell>
        </row>
        <row r="16">
          <cell r="A16" t="str">
            <v>S/154020/CE/H94</v>
          </cell>
          <cell r="B16" t="str">
            <v>Install SCR's - WAPC 8</v>
          </cell>
          <cell r="C16">
            <v>156926.35</v>
          </cell>
          <cell r="D16">
            <v>8624875.9100000039</v>
          </cell>
          <cell r="E16">
            <v>49252496.139999971</v>
          </cell>
          <cell r="F16">
            <v>34736596.219999984</v>
          </cell>
          <cell r="G16">
            <v>32254516.68</v>
          </cell>
          <cell r="H16">
            <v>2244594.16</v>
          </cell>
          <cell r="I16">
            <v>127270005.45999995</v>
          </cell>
        </row>
        <row r="17">
          <cell r="A17" t="str">
            <v>S/154034/CE/G13</v>
          </cell>
          <cell r="B17" t="str">
            <v>LMS - NOX Reduction Program - Unit 2</v>
          </cell>
          <cell r="C17">
            <v>774.78</v>
          </cell>
          <cell r="D17">
            <v>8357535.4800000042</v>
          </cell>
          <cell r="E17">
            <v>235004.28</v>
          </cell>
          <cell r="F17">
            <v>-13641.56</v>
          </cell>
          <cell r="I17">
            <v>8579672.9800000042</v>
          </cell>
        </row>
        <row r="18">
          <cell r="A18" t="str">
            <v>S/154034/CE/G14</v>
          </cell>
          <cell r="B18" t="str">
            <v>LMS - Low NOX Retrofit - Unit 1</v>
          </cell>
          <cell r="E18">
            <v>15654897.809999995</v>
          </cell>
          <cell r="F18">
            <v>1031559.48</v>
          </cell>
          <cell r="H18">
            <v>-1.58</v>
          </cell>
          <cell r="I18">
            <v>16686455.709999995</v>
          </cell>
        </row>
        <row r="19">
          <cell r="A19" t="str">
            <v>S/154034/CE/G16</v>
          </cell>
          <cell r="B19" t="str">
            <v>LMS - Ultra Low NOx Controls - Unit 2</v>
          </cell>
          <cell r="E19">
            <v>50</v>
          </cell>
          <cell r="I19">
            <v>50</v>
          </cell>
        </row>
        <row r="20">
          <cell r="A20" t="str">
            <v>S/154034/CE/G20</v>
          </cell>
          <cell r="B20" t="str">
            <v>LMS - Phase II NOX Retrofit - Unit 2</v>
          </cell>
          <cell r="E20">
            <v>250812.98</v>
          </cell>
          <cell r="F20">
            <v>104096.59</v>
          </cell>
          <cell r="G20">
            <v>3122239.26</v>
          </cell>
          <cell r="I20">
            <v>3477148.83</v>
          </cell>
        </row>
        <row r="21">
          <cell r="A21" t="str">
            <v>S/154034/CE/G21</v>
          </cell>
          <cell r="B21" t="str">
            <v>LMS - Phase II NOX Retrofit - Fuel Switch Del</v>
          </cell>
          <cell r="E21">
            <v>15478195.009999998</v>
          </cell>
          <cell r="F21">
            <v>26038870.169999991</v>
          </cell>
          <cell r="G21">
            <v>483214.87</v>
          </cell>
          <cell r="H21">
            <v>104564.67</v>
          </cell>
          <cell r="I21">
            <v>42104844.719999991</v>
          </cell>
        </row>
        <row r="22">
          <cell r="A22" t="str">
            <v>S/154034/CE/H01</v>
          </cell>
          <cell r="B22" t="str">
            <v>LMS-Train Unloading Facility</v>
          </cell>
          <cell r="D22">
            <v>160461.25</v>
          </cell>
          <cell r="E22">
            <v>275.06999999999209</v>
          </cell>
          <cell r="F22">
            <v>753.91</v>
          </cell>
          <cell r="I22">
            <v>161490.23000000001</v>
          </cell>
        </row>
        <row r="23">
          <cell r="A23" t="str">
            <v>S/154074/CE/H90</v>
          </cell>
          <cell r="B23" t="str">
            <v>GBY - NOX Reduction Program - IFGR U5</v>
          </cell>
          <cell r="D23">
            <v>757760.21</v>
          </cell>
          <cell r="E23">
            <v>61777.63</v>
          </cell>
          <cell r="F23">
            <v>318017.45</v>
          </cell>
          <cell r="G23">
            <v>277.45999999999998</v>
          </cell>
          <cell r="I23">
            <v>1137832.75</v>
          </cell>
        </row>
        <row r="24">
          <cell r="A24" t="str">
            <v>S/154084/CE/H65</v>
          </cell>
          <cell r="B24" t="str">
            <v>SRB - NOX Reduction Program - IFGR U3</v>
          </cell>
          <cell r="D24">
            <v>125648.68</v>
          </cell>
          <cell r="E24">
            <v>331323.05</v>
          </cell>
          <cell r="F24">
            <v>12132</v>
          </cell>
          <cell r="I24">
            <v>469103.73</v>
          </cell>
        </row>
        <row r="25">
          <cell r="A25" t="str">
            <v>S/154084/CE/H66</v>
          </cell>
          <cell r="B25" t="str">
            <v>SRB - NOX Reduction Program - IFGR U4</v>
          </cell>
          <cell r="D25">
            <v>123841.84</v>
          </cell>
          <cell r="E25">
            <v>472700.05</v>
          </cell>
          <cell r="F25">
            <v>-66</v>
          </cell>
          <cell r="I25">
            <v>596475.89</v>
          </cell>
        </row>
        <row r="26">
          <cell r="A26" t="str">
            <v>S/154095/CE/H106</v>
          </cell>
          <cell r="B26" t="str">
            <v>SJS - NOX Reduction Program - Unit 1</v>
          </cell>
          <cell r="D26">
            <v>95814.7</v>
          </cell>
          <cell r="E26">
            <v>681041.02</v>
          </cell>
          <cell r="F26">
            <v>702539.59</v>
          </cell>
          <cell r="G26">
            <v>265629.43</v>
          </cell>
          <cell r="H26">
            <v>0</v>
          </cell>
          <cell r="I26">
            <v>1745024.74</v>
          </cell>
        </row>
        <row r="27">
          <cell r="A27" t="str">
            <v>S/154095/CE/H107</v>
          </cell>
          <cell r="B27" t="str">
            <v>SJS - NOX Reduction Program - Unit 2</v>
          </cell>
          <cell r="D27">
            <v>95942.02</v>
          </cell>
          <cell r="E27">
            <v>762680.89</v>
          </cell>
          <cell r="F27">
            <v>664548.82999999996</v>
          </cell>
          <cell r="G27">
            <v>271729.37</v>
          </cell>
          <cell r="H27">
            <v>0</v>
          </cell>
          <cell r="I27">
            <v>1794901.11</v>
          </cell>
        </row>
        <row r="28">
          <cell r="A28" t="str">
            <v>S/154104/CE/H103</v>
          </cell>
          <cell r="B28" t="str">
            <v>CBY - NOX Reduction Program - SCR's U1</v>
          </cell>
          <cell r="D28">
            <v>1020307.9</v>
          </cell>
          <cell r="E28">
            <v>12402506.619999999</v>
          </cell>
          <cell r="F28">
            <v>8252653.9700000007</v>
          </cell>
          <cell r="G28">
            <v>704366.93</v>
          </cell>
          <cell r="H28">
            <v>1782536.4</v>
          </cell>
          <cell r="I28">
            <v>24162371.82</v>
          </cell>
        </row>
        <row r="29">
          <cell r="A29" t="str">
            <v>S/154104/CE/H104</v>
          </cell>
          <cell r="B29" t="str">
            <v>CBY - NOX Reduction Program - SCR's U2</v>
          </cell>
          <cell r="D29">
            <v>3157984.37</v>
          </cell>
          <cell r="E29">
            <v>23556774.390000038</v>
          </cell>
          <cell r="F29">
            <v>22822356.269999988</v>
          </cell>
          <cell r="G29">
            <v>3037895.92</v>
          </cell>
          <cell r="H29">
            <v>1482960.45</v>
          </cell>
          <cell r="I29">
            <v>54057971.400000021</v>
          </cell>
        </row>
        <row r="30">
          <cell r="A30" t="str">
            <v>S/154104/CE/H105</v>
          </cell>
          <cell r="B30" t="str">
            <v>CBY - NOX Reduction Program - SCR's U3</v>
          </cell>
          <cell r="D30">
            <v>754350.48</v>
          </cell>
          <cell r="E30">
            <v>3540981.91</v>
          </cell>
          <cell r="F30">
            <v>7992965.0499999998</v>
          </cell>
          <cell r="G30">
            <v>618627.49</v>
          </cell>
          <cell r="H30">
            <v>-82330.64</v>
          </cell>
          <cell r="I30">
            <v>12824594.289999997</v>
          </cell>
        </row>
        <row r="31">
          <cell r="A31" t="str">
            <v>S/154104/CE/H25</v>
          </cell>
          <cell r="B31" t="str">
            <v>Install Furnance Windbox O2 Monitors - U1-3</v>
          </cell>
          <cell r="D31">
            <v>252400.56</v>
          </cell>
          <cell r="E31">
            <v>14260.14</v>
          </cell>
          <cell r="I31">
            <v>266660.7</v>
          </cell>
        </row>
        <row r="32">
          <cell r="A32" t="str">
            <v>S/154114/CE/H102</v>
          </cell>
          <cell r="B32" t="str">
            <v>PHR - NOX Reduction Program - SCR's U1</v>
          </cell>
          <cell r="D32">
            <v>1088404.1100000001</v>
          </cell>
          <cell r="E32">
            <v>1934498.71</v>
          </cell>
          <cell r="F32">
            <v>2124275.31</v>
          </cell>
          <cell r="G32">
            <v>1232097.8600000001</v>
          </cell>
          <cell r="H32">
            <v>14320.82</v>
          </cell>
          <cell r="I32">
            <v>6393596.8099999987</v>
          </cell>
        </row>
        <row r="33">
          <cell r="A33" t="str">
            <v>S/154114/CE/H103</v>
          </cell>
          <cell r="B33" t="str">
            <v>PHR - NOX Reduction Program - SCR's U2</v>
          </cell>
          <cell r="D33">
            <v>885923.72</v>
          </cell>
          <cell r="E33">
            <v>1883594.47</v>
          </cell>
          <cell r="F33">
            <v>1835901.17</v>
          </cell>
          <cell r="G33">
            <v>1374895.95</v>
          </cell>
          <cell r="H33">
            <v>-124530.26</v>
          </cell>
          <cell r="I33">
            <v>5855785.049999998</v>
          </cell>
        </row>
        <row r="34">
          <cell r="A34" t="str">
            <v>S/154114/CE/H104</v>
          </cell>
          <cell r="B34" t="str">
            <v>PHR - NOX Reduction Program - SCR's U3</v>
          </cell>
          <cell r="D34">
            <v>954933.27</v>
          </cell>
          <cell r="E34">
            <v>3237771.44</v>
          </cell>
          <cell r="F34">
            <v>1421936.72</v>
          </cell>
          <cell r="G34">
            <v>627972.81000000006</v>
          </cell>
          <cell r="H34">
            <v>57784.72</v>
          </cell>
          <cell r="I34">
            <v>6300398.9599999972</v>
          </cell>
        </row>
        <row r="35">
          <cell r="A35" t="str">
            <v>S/154114/CE/H105</v>
          </cell>
          <cell r="B35" t="str">
            <v>PHR - NOX Reduction Program - SCR's U4</v>
          </cell>
          <cell r="D35">
            <v>4007738.59</v>
          </cell>
          <cell r="E35">
            <v>21865097.190000046</v>
          </cell>
          <cell r="F35">
            <v>21801622.939999994</v>
          </cell>
          <cell r="G35">
            <v>4953920.45</v>
          </cell>
          <cell r="H35">
            <v>-6117.39</v>
          </cell>
          <cell r="I35">
            <v>52622261.780000038</v>
          </cell>
        </row>
        <row r="36">
          <cell r="A36" t="str">
            <v>S/154114/CE/H25</v>
          </cell>
          <cell r="B36" t="str">
            <v>Install O2 Monitor in Boiler Windbox - U4</v>
          </cell>
          <cell r="D36">
            <v>98528.44</v>
          </cell>
          <cell r="I36">
            <v>98528.44</v>
          </cell>
        </row>
        <row r="37">
          <cell r="A37" t="str">
            <v>S/154124/CE/H62</v>
          </cell>
          <cell r="B37" t="str">
            <v>WAPG - NOX Reduction Program - IFGR U2</v>
          </cell>
          <cell r="D37">
            <v>243.54</v>
          </cell>
          <cell r="E37">
            <v>470004.15</v>
          </cell>
          <cell r="F37">
            <v>26387.22</v>
          </cell>
          <cell r="I37">
            <v>496634.91</v>
          </cell>
        </row>
        <row r="38">
          <cell r="A38" t="str">
            <v>S/154124/CE/H64</v>
          </cell>
          <cell r="B38" t="str">
            <v>WAPG - NOX Reduction Program - SCR's U4</v>
          </cell>
          <cell r="D38">
            <v>313918.28999999998</v>
          </cell>
          <cell r="E38">
            <v>1012088</v>
          </cell>
          <cell r="F38">
            <v>3316779.17</v>
          </cell>
          <cell r="G38">
            <v>787655.85</v>
          </cell>
          <cell r="H38">
            <v>3240.84</v>
          </cell>
          <cell r="I38">
            <v>5433682.1500000004</v>
          </cell>
        </row>
        <row r="39">
          <cell r="A39" t="str">
            <v>S/154134/CE/H17S</v>
          </cell>
          <cell r="B39" t="str">
            <v>THW - NOX Reduction Program - IFGR U2</v>
          </cell>
          <cell r="E39">
            <v>93228.07</v>
          </cell>
          <cell r="F39">
            <v>68522.41</v>
          </cell>
          <cell r="I39">
            <v>161750.48000000001</v>
          </cell>
        </row>
        <row r="40">
          <cell r="A40" t="str">
            <v>Grand Total</v>
          </cell>
          <cell r="C40">
            <v>4998866.2699999996</v>
          </cell>
          <cell r="D40">
            <v>72749574.180000007</v>
          </cell>
          <cell r="E40">
            <v>252158653.76000002</v>
          </cell>
          <cell r="F40">
            <v>214662183.38999999</v>
          </cell>
          <cell r="G40">
            <v>103487601.20000003</v>
          </cell>
          <cell r="H40">
            <v>24510240.080000002</v>
          </cell>
          <cell r="I40">
            <v>672567118.88</v>
          </cell>
        </row>
      </sheetData>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 II-I"/>
      <sheetName val="II-I-1-Total"/>
      <sheetName val="II-I-1-Tran"/>
      <sheetName val="II-I-1-Dist"/>
      <sheetName val="II-I-1-Met"/>
      <sheetName val="II-I-1-TDCS"/>
      <sheetName val="II-I-2-A-D"/>
      <sheetName val="II-I-2-E-F"/>
      <sheetName val="II-I-3"/>
      <sheetName val="IV-J-1"/>
      <sheetName val="Current"/>
      <sheetName val="Curr Oth Rev"/>
      <sheetName val="Oth Chgs"/>
      <sheetName val="Summ"/>
      <sheetName val="Wt Fact"/>
      <sheetName val="A585_596"/>
      <sheetName val="A586_597"/>
      <sheetName val="A587"/>
      <sheetName val="A902"/>
      <sheetName val="A903"/>
      <sheetName val="A903_IT"/>
      <sheetName val="A907-10"/>
      <sheetName val="A364"/>
      <sheetName val="A365"/>
      <sheetName val="A366-7"/>
      <sheetName val="AMS Exclude A370"/>
      <sheetName val="A368"/>
      <sheetName val="A369"/>
      <sheetName val="A370"/>
      <sheetName val="A370 AMS"/>
      <sheetName val="A373"/>
      <sheetName val="Cust by Meter Type"/>
      <sheetName val="Meter_Invest"/>
      <sheetName val="Meter_M&amp;S"/>
      <sheetName val="Met_Alloc"/>
      <sheetName val="Non_IDR"/>
      <sheetName val="IDR"/>
      <sheetName val="Avg_4CP"/>
      <sheetName val="Dist_4CP"/>
      <sheetName val="A&amp;E_4CP"/>
      <sheetName val="Mwh"/>
      <sheetName val="Cust"/>
      <sheetName val="UG"/>
      <sheetName val="Franchise"/>
      <sheetName val="TCRF"/>
      <sheetName val="SBF"/>
      <sheetName val="TC1"/>
      <sheetName val="TC2"/>
      <sheetName val="TC3"/>
      <sheetName val="SRC"/>
      <sheetName val="ADFIT"/>
      <sheetName val="TC5"/>
      <sheetName val="EECRF"/>
      <sheetName val="CTC"/>
      <sheetName val="RCE"/>
      <sheetName val="idr sep"/>
      <sheetName val="Cust_Chg"/>
      <sheetName val="CMC"/>
      <sheetName val="Lighting_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11">
          <cell r="D111">
            <v>1</v>
          </cell>
          <cell r="E111">
            <v>2</v>
          </cell>
          <cell r="F111">
            <v>3</v>
          </cell>
          <cell r="G111">
            <v>5</v>
          </cell>
          <cell r="H111">
            <v>14</v>
          </cell>
          <cell r="I111">
            <v>18</v>
          </cell>
          <cell r="J111">
            <v>19</v>
          </cell>
          <cell r="K111">
            <v>20</v>
          </cell>
        </row>
        <row r="112">
          <cell r="A112">
            <v>1</v>
          </cell>
          <cell r="B112" t="str">
            <v>Generation Demand - A&amp;E 4CP</v>
          </cell>
          <cell r="C112" t="str">
            <v>D1</v>
          </cell>
          <cell r="D112">
            <v>0.4742579999999999</v>
          </cell>
          <cell r="E112">
            <v>8.0979999999999976E-3</v>
          </cell>
          <cell r="F112">
            <v>0.33967899999999995</v>
          </cell>
          <cell r="G112">
            <v>3.291899999999999E-2</v>
          </cell>
          <cell r="H112">
            <v>0.14329599999999998</v>
          </cell>
          <cell r="I112">
            <v>1.4219999999999999E-3</v>
          </cell>
          <cell r="J112">
            <v>3.2799999999999995E-4</v>
          </cell>
          <cell r="K112">
            <v>0.99999999999999989</v>
          </cell>
        </row>
        <row r="113">
          <cell r="A113">
            <v>2</v>
          </cell>
          <cell r="B113">
            <v>0</v>
          </cell>
          <cell r="C113">
            <v>0</v>
          </cell>
          <cell r="D113">
            <v>0</v>
          </cell>
          <cell r="E113">
            <v>0</v>
          </cell>
          <cell r="F113">
            <v>0</v>
          </cell>
          <cell r="G113">
            <v>0</v>
          </cell>
          <cell r="H113">
            <v>0</v>
          </cell>
          <cell r="I113">
            <v>0</v>
          </cell>
          <cell r="J113">
            <v>0</v>
          </cell>
          <cell r="K113">
            <v>0</v>
          </cell>
        </row>
        <row r="114">
          <cell r="A114">
            <v>3</v>
          </cell>
          <cell r="B114" t="str">
            <v>Transmission Demand - ERCOT 4CP</v>
          </cell>
          <cell r="C114" t="str">
            <v>D2</v>
          </cell>
          <cell r="D114">
            <v>0.47609637188064213</v>
          </cell>
          <cell r="E114">
            <v>8.349270863452718E-3</v>
          </cell>
          <cell r="F114">
            <v>0.34686205281044702</v>
          </cell>
          <cell r="G114">
            <v>3.4094816871988592E-2</v>
          </cell>
          <cell r="H114">
            <v>0.13459748757346954</v>
          </cell>
          <cell r="I114">
            <v>0</v>
          </cell>
          <cell r="J114">
            <v>0</v>
          </cell>
          <cell r="K114">
            <v>1</v>
          </cell>
        </row>
        <row r="115">
          <cell r="A115">
            <v>4</v>
          </cell>
          <cell r="B115" t="str">
            <v>Dist Demand - Sub Level - 4CP</v>
          </cell>
          <cell r="C115" t="str">
            <v>D3</v>
          </cell>
          <cell r="D115">
            <v>0.55014442995514301</v>
          </cell>
          <cell r="E115">
            <v>9.647846803728273E-3</v>
          </cell>
          <cell r="F115">
            <v>0.40081008297268417</v>
          </cell>
          <cell r="G115">
            <v>3.9397640268444584E-2</v>
          </cell>
          <cell r="H115">
            <v>0</v>
          </cell>
          <cell r="I115">
            <v>0</v>
          </cell>
          <cell r="J115">
            <v>0</v>
          </cell>
          <cell r="K115">
            <v>1</v>
          </cell>
        </row>
        <row r="116">
          <cell r="A116">
            <v>5</v>
          </cell>
          <cell r="B116" t="str">
            <v>Dist Demand - Line Level - 4CP</v>
          </cell>
          <cell r="C116" t="str">
            <v>D4</v>
          </cell>
          <cell r="D116">
            <v>0.55371064338158027</v>
          </cell>
          <cell r="E116">
            <v>4.4414840668923414E-3</v>
          </cell>
          <cell r="F116">
            <v>0.40296500474465641</v>
          </cell>
          <cell r="G116">
            <v>3.888286780687103E-2</v>
          </cell>
          <cell r="H116">
            <v>0</v>
          </cell>
          <cell r="I116">
            <v>0</v>
          </cell>
          <cell r="J116">
            <v>0</v>
          </cell>
          <cell r="K116">
            <v>1.0000000000000002</v>
          </cell>
        </row>
        <row r="117">
          <cell r="A117">
            <v>6</v>
          </cell>
          <cell r="B117" t="str">
            <v>Mwh - Generation Level</v>
          </cell>
          <cell r="C117" t="str">
            <v>E1</v>
          </cell>
          <cell r="D117">
            <v>0.33515879635319545</v>
          </cell>
          <cell r="E117">
            <v>1.0380665263579598E-2</v>
          </cell>
          <cell r="F117">
            <v>0.35946601552516366</v>
          </cell>
          <cell r="G117">
            <v>4.5138277062555146E-2</v>
          </cell>
          <cell r="H117">
            <v>0.24686479885742202</v>
          </cell>
          <cell r="I117">
            <v>2.4180326771271049E-3</v>
          </cell>
          <cell r="J117">
            <v>5.7341426095700769E-4</v>
          </cell>
          <cell r="K117">
            <v>1</v>
          </cell>
        </row>
        <row r="118">
          <cell r="A118">
            <v>7</v>
          </cell>
          <cell r="B118" t="str">
            <v>Customer Count - Total</v>
          </cell>
          <cell r="C118" t="str">
            <v>C1</v>
          </cell>
          <cell r="D118">
            <v>0.87887382859695617</v>
          </cell>
          <cell r="E118">
            <v>5.9001959530118893E-2</v>
          </cell>
          <cell r="F118">
            <v>5.4331576863330386E-2</v>
          </cell>
          <cell r="G118">
            <v>3.9231214401023421E-4</v>
          </cell>
          <cell r="H118">
            <v>7.9599565451351874E-5</v>
          </cell>
          <cell r="I118">
            <v>1.9510015940219102E-3</v>
          </cell>
          <cell r="J118">
            <v>5.3697217061110941E-3</v>
          </cell>
          <cell r="K118">
            <v>1</v>
          </cell>
        </row>
        <row r="119">
          <cell r="A119">
            <v>8</v>
          </cell>
          <cell r="B119" t="str">
            <v>Customer Count - Secondary Volt</v>
          </cell>
          <cell r="C119" t="str">
            <v>C2</v>
          </cell>
          <cell r="D119">
            <v>0.88577636047425912</v>
          </cell>
          <cell r="E119">
            <v>5.9465351308584005E-2</v>
          </cell>
          <cell r="F119">
            <v>5.4758288217156878E-2</v>
          </cell>
          <cell r="G119">
            <v>0</v>
          </cell>
          <cell r="H119">
            <v>0</v>
          </cell>
          <cell r="I119">
            <v>0</v>
          </cell>
          <cell r="J119">
            <v>0</v>
          </cell>
          <cell r="K119">
            <v>1</v>
          </cell>
        </row>
        <row r="120">
          <cell r="A120">
            <v>9</v>
          </cell>
          <cell r="B120" t="str">
            <v>Customer Count - Overhead Dist</v>
          </cell>
          <cell r="C120" t="str">
            <v>C3</v>
          </cell>
          <cell r="D120">
            <v>0.78781911572236663</v>
          </cell>
          <cell r="E120">
            <v>9.3557780018022382E-2</v>
          </cell>
          <cell r="F120">
            <v>0.11774043148586939</v>
          </cell>
          <cell r="G120">
            <v>8.826727737415457E-4</v>
          </cell>
          <cell r="H120">
            <v>0</v>
          </cell>
          <cell r="I120">
            <v>0</v>
          </cell>
          <cell r="J120">
            <v>0</v>
          </cell>
          <cell r="K120">
            <v>1</v>
          </cell>
        </row>
        <row r="121">
          <cell r="A121">
            <v>10</v>
          </cell>
          <cell r="B121" t="str">
            <v>Customer Count - Res/Comm Dist</v>
          </cell>
          <cell r="C121" t="str">
            <v>C4</v>
          </cell>
          <cell r="D121">
            <v>0.88542626886019127</v>
          </cell>
          <cell r="E121">
            <v>5.9441848400006055E-2</v>
          </cell>
          <cell r="F121">
            <v>5.473664571419453E-2</v>
          </cell>
          <cell r="G121">
            <v>3.9523702560816793E-4</v>
          </cell>
          <cell r="H121">
            <v>0</v>
          </cell>
          <cell r="I121">
            <v>0</v>
          </cell>
          <cell r="J121">
            <v>0</v>
          </cell>
          <cell r="K121">
            <v>1</v>
          </cell>
        </row>
        <row r="122">
          <cell r="A122">
            <v>11</v>
          </cell>
          <cell r="B122">
            <v>0</v>
          </cell>
          <cell r="C122">
            <v>0</v>
          </cell>
          <cell r="D122">
            <v>0</v>
          </cell>
          <cell r="E122">
            <v>0</v>
          </cell>
          <cell r="F122">
            <v>0</v>
          </cell>
          <cell r="G122">
            <v>0</v>
          </cell>
          <cell r="H122">
            <v>0</v>
          </cell>
          <cell r="I122">
            <v>0</v>
          </cell>
          <cell r="J122">
            <v>0</v>
          </cell>
          <cell r="K122">
            <v>0</v>
          </cell>
        </row>
        <row r="123">
          <cell r="A123">
            <v>12</v>
          </cell>
          <cell r="B123" t="str">
            <v>Dist Land, Struct, Station Eqpt</v>
          </cell>
          <cell r="C123" t="str">
            <v>A360-2</v>
          </cell>
          <cell r="D123">
            <v>0.5501444299551429</v>
          </cell>
          <cell r="E123">
            <v>9.6478468037282696E-3</v>
          </cell>
          <cell r="F123">
            <v>0.40081008297268411</v>
          </cell>
          <cell r="G123">
            <v>3.9397640268444577E-2</v>
          </cell>
          <cell r="H123">
            <v>0</v>
          </cell>
          <cell r="I123">
            <v>0</v>
          </cell>
          <cell r="J123">
            <v>0</v>
          </cell>
          <cell r="K123">
            <v>1</v>
          </cell>
        </row>
        <row r="124">
          <cell r="A124">
            <v>13</v>
          </cell>
          <cell r="B124" t="str">
            <v>Dist Poles, Towers, Fixtures</v>
          </cell>
          <cell r="C124" t="str">
            <v>A364</v>
          </cell>
          <cell r="D124">
            <v>0</v>
          </cell>
          <cell r="E124">
            <v>0</v>
          </cell>
          <cell r="F124">
            <v>0</v>
          </cell>
          <cell r="G124">
            <v>0</v>
          </cell>
          <cell r="H124">
            <v>0</v>
          </cell>
          <cell r="I124">
            <v>0</v>
          </cell>
          <cell r="J124">
            <v>0</v>
          </cell>
          <cell r="K124">
            <v>0</v>
          </cell>
        </row>
        <row r="125">
          <cell r="A125">
            <v>14</v>
          </cell>
          <cell r="B125" t="str">
            <v>Dist OH Lines &amp; Devices</v>
          </cell>
          <cell r="C125" t="str">
            <v>A365</v>
          </cell>
          <cell r="D125">
            <v>0</v>
          </cell>
          <cell r="E125">
            <v>0</v>
          </cell>
          <cell r="F125">
            <v>0</v>
          </cell>
          <cell r="G125">
            <v>0</v>
          </cell>
          <cell r="H125">
            <v>0</v>
          </cell>
          <cell r="I125">
            <v>0</v>
          </cell>
          <cell r="J125">
            <v>0</v>
          </cell>
          <cell r="K125">
            <v>0</v>
          </cell>
        </row>
        <row r="126">
          <cell r="A126">
            <v>15</v>
          </cell>
          <cell r="B126" t="str">
            <v>Dist UG Conductors &amp; Devices</v>
          </cell>
          <cell r="C126" t="str">
            <v>A366-7</v>
          </cell>
          <cell r="D126">
            <v>0</v>
          </cell>
          <cell r="E126">
            <v>0</v>
          </cell>
          <cell r="F126">
            <v>0</v>
          </cell>
          <cell r="G126">
            <v>0</v>
          </cell>
          <cell r="H126">
            <v>0</v>
          </cell>
          <cell r="I126">
            <v>0</v>
          </cell>
          <cell r="J126">
            <v>0</v>
          </cell>
          <cell r="K126">
            <v>0</v>
          </cell>
        </row>
        <row r="127">
          <cell r="A127">
            <v>16</v>
          </cell>
          <cell r="B127" t="str">
            <v>Dist Line Transformers-Wt. Factors</v>
          </cell>
          <cell r="C127" t="str">
            <v>A368Wt</v>
          </cell>
          <cell r="D127">
            <v>0.59797060037518024</v>
          </cell>
          <cell r="E127">
            <v>2.2302100141803907E-2</v>
          </cell>
          <cell r="F127">
            <v>0.37869383003454676</v>
          </cell>
          <cell r="G127">
            <v>0</v>
          </cell>
          <cell r="H127">
            <v>0</v>
          </cell>
          <cell r="I127">
            <v>4.8417490900087406E-5</v>
          </cell>
          <cell r="J127">
            <v>9.8505195756900784E-4</v>
          </cell>
          <cell r="K127">
            <v>1</v>
          </cell>
        </row>
        <row r="128">
          <cell r="A128">
            <v>17</v>
          </cell>
          <cell r="B128" t="str">
            <v>Dist Line Transformers - Total</v>
          </cell>
          <cell r="C128" t="str">
            <v>A368To</v>
          </cell>
          <cell r="D128">
            <v>0</v>
          </cell>
          <cell r="E128">
            <v>0</v>
          </cell>
          <cell r="F128">
            <v>0</v>
          </cell>
          <cell r="G128">
            <v>0</v>
          </cell>
          <cell r="H128">
            <v>0</v>
          </cell>
          <cell r="I128">
            <v>0</v>
          </cell>
          <cell r="J128">
            <v>0</v>
          </cell>
          <cell r="K128">
            <v>0</v>
          </cell>
        </row>
        <row r="129">
          <cell r="A129">
            <v>18</v>
          </cell>
          <cell r="B129" t="str">
            <v>Distribution - Services - Wt. Factors</v>
          </cell>
          <cell r="C129" t="str">
            <v>A369Wt</v>
          </cell>
          <cell r="D129">
            <v>0.67635715739894287</v>
          </cell>
          <cell r="E129">
            <v>0.1137187131589443</v>
          </cell>
          <cell r="F129">
            <v>0.20943429858936261</v>
          </cell>
          <cell r="G129">
            <v>0</v>
          </cell>
          <cell r="H129">
            <v>0</v>
          </cell>
          <cell r="I129">
            <v>0</v>
          </cell>
          <cell r="J129">
            <v>4.8983085275028414E-4</v>
          </cell>
          <cell r="K129">
            <v>1</v>
          </cell>
        </row>
        <row r="130">
          <cell r="A130">
            <v>19</v>
          </cell>
          <cell r="B130" t="str">
            <v>Metering excl Transformers-Wt. Fact</v>
          </cell>
          <cell r="C130" t="str">
            <v>A370M</v>
          </cell>
          <cell r="D130">
            <v>0.70434826963141384</v>
          </cell>
          <cell r="E130">
            <v>0.11528622790607539</v>
          </cell>
          <cell r="F130">
            <v>0.17412052868356173</v>
          </cell>
          <cell r="G130">
            <v>2.5168895420454602E-3</v>
          </cell>
          <cell r="H130">
            <v>3.7280842369035085E-3</v>
          </cell>
          <cell r="I130">
            <v>0</v>
          </cell>
          <cell r="J130">
            <v>0</v>
          </cell>
          <cell r="K130">
            <v>0.99999999999999989</v>
          </cell>
        </row>
        <row r="131">
          <cell r="A131">
            <v>20</v>
          </cell>
          <cell r="B131" t="str">
            <v>Metering-Transformers-Wt. Factors</v>
          </cell>
          <cell r="C131" t="str">
            <v>A370T</v>
          </cell>
          <cell r="D131">
            <v>1.7392587438090103E-2</v>
          </cell>
          <cell r="E131">
            <v>0</v>
          </cell>
          <cell r="F131">
            <v>0.77576285759512431</v>
          </cell>
          <cell r="G131">
            <v>6.9016273752608978E-2</v>
          </cell>
          <cell r="H131">
            <v>0.13782828121417659</v>
          </cell>
          <cell r="I131">
            <v>0</v>
          </cell>
          <cell r="J131">
            <v>0</v>
          </cell>
          <cell r="K131">
            <v>1</v>
          </cell>
        </row>
        <row r="132">
          <cell r="A132">
            <v>21</v>
          </cell>
          <cell r="B132" t="str">
            <v>Install. On Customer Premises</v>
          </cell>
          <cell r="C132" t="str">
            <v>A371</v>
          </cell>
          <cell r="D132">
            <v>0</v>
          </cell>
          <cell r="E132">
            <v>0</v>
          </cell>
          <cell r="F132">
            <v>0</v>
          </cell>
          <cell r="G132">
            <v>0</v>
          </cell>
          <cell r="H132">
            <v>0</v>
          </cell>
          <cell r="I132">
            <v>0</v>
          </cell>
          <cell r="J132">
            <v>0</v>
          </cell>
          <cell r="K132">
            <v>0</v>
          </cell>
        </row>
        <row r="133">
          <cell r="A133">
            <v>22</v>
          </cell>
          <cell r="B133" t="str">
            <v>Lighting Plant</v>
          </cell>
          <cell r="C133" t="str">
            <v>A373S</v>
          </cell>
          <cell r="D133">
            <v>0</v>
          </cell>
          <cell r="E133">
            <v>0</v>
          </cell>
          <cell r="F133">
            <v>0</v>
          </cell>
          <cell r="G133">
            <v>0</v>
          </cell>
          <cell r="H133">
            <v>0</v>
          </cell>
          <cell r="I133">
            <v>0.97267457843951577</v>
          </cell>
          <cell r="J133">
            <v>2.7325421560484286E-2</v>
          </cell>
          <cell r="K133">
            <v>1</v>
          </cell>
        </row>
        <row r="134">
          <cell r="A134">
            <v>23</v>
          </cell>
          <cell r="B134">
            <v>0</v>
          </cell>
          <cell r="C134">
            <v>0</v>
          </cell>
          <cell r="D134">
            <v>0</v>
          </cell>
          <cell r="E134">
            <v>0</v>
          </cell>
          <cell r="F134">
            <v>0</v>
          </cell>
          <cell r="G134">
            <v>0</v>
          </cell>
          <cell r="H134">
            <v>0</v>
          </cell>
          <cell r="I134">
            <v>0</v>
          </cell>
          <cell r="J134">
            <v>0</v>
          </cell>
          <cell r="K134">
            <v>0</v>
          </cell>
        </row>
        <row r="135">
          <cell r="A135">
            <v>24</v>
          </cell>
          <cell r="B135" t="str">
            <v>O. H. Poles and Conductors</v>
          </cell>
          <cell r="C135" t="str">
            <v>A364-5</v>
          </cell>
          <cell r="D135">
            <v>0</v>
          </cell>
          <cell r="E135">
            <v>0</v>
          </cell>
          <cell r="F135">
            <v>0</v>
          </cell>
          <cell r="G135">
            <v>0</v>
          </cell>
          <cell r="H135">
            <v>0</v>
          </cell>
          <cell r="I135">
            <v>0</v>
          </cell>
          <cell r="J135">
            <v>0</v>
          </cell>
          <cell r="K135">
            <v>0</v>
          </cell>
        </row>
        <row r="136">
          <cell r="A136">
            <v>25</v>
          </cell>
          <cell r="B136" t="str">
            <v>Poles, Lines, Services</v>
          </cell>
          <cell r="C136" t="str">
            <v>A364,5,9</v>
          </cell>
          <cell r="D136">
            <v>0</v>
          </cell>
          <cell r="E136">
            <v>0</v>
          </cell>
          <cell r="F136">
            <v>0</v>
          </cell>
          <cell r="G136">
            <v>0</v>
          </cell>
          <cell r="H136">
            <v>0</v>
          </cell>
          <cell r="I136">
            <v>0</v>
          </cell>
          <cell r="J136">
            <v>0</v>
          </cell>
          <cell r="K136">
            <v>0</v>
          </cell>
        </row>
        <row r="137">
          <cell r="A137">
            <v>26</v>
          </cell>
          <cell r="B137" t="str">
            <v>Dist Dem-Line Level-4CP-Secondary</v>
          </cell>
          <cell r="C137" t="str">
            <v>D5</v>
          </cell>
          <cell r="D137">
            <v>0.57611151111009062</v>
          </cell>
          <cell r="E137">
            <v>4.6211683447547362E-3</v>
          </cell>
          <cell r="F137">
            <v>0.41926732054515464</v>
          </cell>
          <cell r="G137">
            <v>0</v>
          </cell>
          <cell r="H137">
            <v>0</v>
          </cell>
          <cell r="I137">
            <v>0</v>
          </cell>
          <cell r="J137">
            <v>0</v>
          </cell>
          <cell r="K137">
            <v>1</v>
          </cell>
        </row>
        <row r="138">
          <cell r="A138">
            <v>27</v>
          </cell>
          <cell r="B138" t="str">
            <v>Net Transmission Plant</v>
          </cell>
          <cell r="C138" t="str">
            <v>TRANPLT</v>
          </cell>
          <cell r="D138">
            <v>0.47609637188064213</v>
          </cell>
          <cell r="E138">
            <v>8.3492708634527197E-3</v>
          </cell>
          <cell r="F138">
            <v>0.34686205281044702</v>
          </cell>
          <cell r="G138">
            <v>3.4094816871988599E-2</v>
          </cell>
          <cell r="H138">
            <v>0.13459748757346957</v>
          </cell>
          <cell r="I138">
            <v>0</v>
          </cell>
          <cell r="J138">
            <v>0</v>
          </cell>
          <cell r="K138">
            <v>1</v>
          </cell>
        </row>
        <row r="139">
          <cell r="A139">
            <v>28</v>
          </cell>
          <cell r="B139" t="str">
            <v>Net Distribution Plant</v>
          </cell>
          <cell r="C139" t="str">
            <v>DISTPLT</v>
          </cell>
          <cell r="D139">
            <v>0.5964695262718539</v>
          </cell>
          <cell r="E139">
            <v>2.2999397425873955E-2</v>
          </cell>
          <cell r="F139">
            <v>0.33225746544694901</v>
          </cell>
          <cell r="G139">
            <v>2.9565325914739558E-2</v>
          </cell>
          <cell r="H139">
            <v>7.6027686250732781E-3</v>
          </cell>
          <cell r="I139">
            <v>6.5563155234946123E-3</v>
          </cell>
          <cell r="J139">
            <v>4.5492007920156854E-3</v>
          </cell>
          <cell r="K139">
            <v>1</v>
          </cell>
        </row>
        <row r="140">
          <cell r="A140">
            <v>29</v>
          </cell>
          <cell r="B140" t="str">
            <v>Net Metering Plant</v>
          </cell>
          <cell r="C140" t="str">
            <v>METPLT</v>
          </cell>
          <cell r="D140">
            <v>0.86063242002285545</v>
          </cell>
          <cell r="E140">
            <v>5.7902667738864953E-2</v>
          </cell>
          <cell r="F140">
            <v>7.3206005364409563E-2</v>
          </cell>
          <cell r="G140">
            <v>6.6157747996930718E-3</v>
          </cell>
          <cell r="H140">
            <v>1.6431320741768091E-3</v>
          </cell>
          <cell r="I140">
            <v>0</v>
          </cell>
          <cell r="J140">
            <v>0</v>
          </cell>
          <cell r="K140">
            <v>0.99999999999999989</v>
          </cell>
        </row>
        <row r="141">
          <cell r="A141">
            <v>30</v>
          </cell>
          <cell r="B141" t="str">
            <v>Net Customer Service Plant</v>
          </cell>
          <cell r="C141" t="str">
            <v>CUSTPLT</v>
          </cell>
          <cell r="D141">
            <v>0.81709815352644088</v>
          </cell>
          <cell r="E141">
            <v>5.6994783550388235E-2</v>
          </cell>
          <cell r="F141">
            <v>8.0694078086506776E-2</v>
          </cell>
          <cell r="G141">
            <v>2.8751661963185957E-3</v>
          </cell>
          <cell r="H141">
            <v>2.6212759186156781E-3</v>
          </cell>
          <cell r="I141">
            <v>3.5804514313413409E-2</v>
          </cell>
          <cell r="J141">
            <v>3.9120284083163587E-3</v>
          </cell>
          <cell r="K141">
            <v>0.99999999999999989</v>
          </cell>
        </row>
        <row r="142">
          <cell r="A142">
            <v>31</v>
          </cell>
          <cell r="B142">
            <v>0</v>
          </cell>
          <cell r="C142">
            <v>0</v>
          </cell>
          <cell r="D142">
            <v>0</v>
          </cell>
          <cell r="E142">
            <v>0</v>
          </cell>
          <cell r="F142">
            <v>0</v>
          </cell>
          <cell r="G142">
            <v>0</v>
          </cell>
          <cell r="H142">
            <v>0</v>
          </cell>
          <cell r="I142">
            <v>0</v>
          </cell>
          <cell r="J142">
            <v>0</v>
          </cell>
          <cell r="K142">
            <v>0</v>
          </cell>
        </row>
        <row r="143">
          <cell r="A143">
            <v>32</v>
          </cell>
          <cell r="B143" t="str">
            <v>Min Plant-A364 Poles, Towers, Fixtures</v>
          </cell>
          <cell r="C143" t="str">
            <v>A364LS</v>
          </cell>
          <cell r="D143">
            <v>0</v>
          </cell>
          <cell r="E143">
            <v>0</v>
          </cell>
          <cell r="F143">
            <v>0</v>
          </cell>
          <cell r="G143">
            <v>0</v>
          </cell>
          <cell r="H143">
            <v>0</v>
          </cell>
          <cell r="I143">
            <v>0</v>
          </cell>
          <cell r="J143">
            <v>0</v>
          </cell>
          <cell r="K143">
            <v>0</v>
          </cell>
        </row>
        <row r="144">
          <cell r="A144">
            <v>33</v>
          </cell>
          <cell r="B144" t="str">
            <v>COS excl. Revenue Related Expenses</v>
          </cell>
          <cell r="C144" t="str">
            <v>RevRel</v>
          </cell>
          <cell r="D144">
            <v>0.54837710483505464</v>
          </cell>
          <cell r="E144">
            <v>2.2112052035253304E-2</v>
          </cell>
          <cell r="F144">
            <v>0.28847081554901632</v>
          </cell>
          <cell r="G144">
            <v>2.5821960556992249E-2</v>
          </cell>
          <cell r="H144">
            <v>9.2079799385190203E-2</v>
          </cell>
          <cell r="I144">
            <v>1.9427234327297194E-2</v>
          </cell>
          <cell r="J144">
            <v>3.7110333111959599E-3</v>
          </cell>
          <cell r="K144">
            <v>0.99999999999999989</v>
          </cell>
        </row>
        <row r="145">
          <cell r="A145">
            <v>34</v>
          </cell>
          <cell r="B145" t="str">
            <v>Metering Materials &amp; Supplies</v>
          </cell>
          <cell r="C145" t="str">
            <v>Met_M&amp;S</v>
          </cell>
          <cell r="D145">
            <v>0.10403275346865837</v>
          </cell>
          <cell r="E145">
            <v>2.3798169256142067E-2</v>
          </cell>
          <cell r="F145">
            <v>9.2683664867400636E-2</v>
          </cell>
          <cell r="G145">
            <v>9.9517306523141009E-3</v>
          </cell>
          <cell r="H145">
            <v>0.76953368175548487</v>
          </cell>
          <cell r="I145">
            <v>0</v>
          </cell>
          <cell r="J145">
            <v>0</v>
          </cell>
          <cell r="K145">
            <v>1</v>
          </cell>
        </row>
        <row r="146">
          <cell r="A146">
            <v>35</v>
          </cell>
          <cell r="B146">
            <v>0</v>
          </cell>
          <cell r="C146">
            <v>0</v>
          </cell>
          <cell r="D146">
            <v>0</v>
          </cell>
          <cell r="E146">
            <v>0</v>
          </cell>
          <cell r="F146">
            <v>0</v>
          </cell>
          <cell r="G146">
            <v>0</v>
          </cell>
          <cell r="H146">
            <v>0</v>
          </cell>
          <cell r="I146">
            <v>0</v>
          </cell>
          <cell r="J146">
            <v>0</v>
          </cell>
          <cell r="K146">
            <v>0</v>
          </cell>
        </row>
        <row r="147">
          <cell r="A147">
            <v>36</v>
          </cell>
          <cell r="B147" t="str">
            <v>Rate Base - Transmission</v>
          </cell>
          <cell r="C147" t="str">
            <v>TRANRB</v>
          </cell>
          <cell r="D147">
            <v>0.47609637188064202</v>
          </cell>
          <cell r="E147">
            <v>8.3492708634527197E-3</v>
          </cell>
          <cell r="F147">
            <v>0.34686205281044702</v>
          </cell>
          <cell r="G147">
            <v>3.4094816871988599E-2</v>
          </cell>
          <cell r="H147">
            <v>0.13459748757346957</v>
          </cell>
          <cell r="I147">
            <v>0</v>
          </cell>
          <cell r="J147">
            <v>0</v>
          </cell>
          <cell r="K147">
            <v>0.99999999999999989</v>
          </cell>
        </row>
        <row r="148">
          <cell r="A148">
            <v>37</v>
          </cell>
          <cell r="B148" t="str">
            <v>Rate Base - Distribution</v>
          </cell>
          <cell r="C148" t="str">
            <v>DISTRB</v>
          </cell>
          <cell r="D148">
            <v>0.60011563414509539</v>
          </cell>
          <cell r="E148">
            <v>2.4050257493396891E-2</v>
          </cell>
          <cell r="F148">
            <v>0.32686189677326405</v>
          </cell>
          <cell r="G148">
            <v>2.8791454263569435E-2</v>
          </cell>
          <cell r="H148">
            <v>8.2011594919328933E-3</v>
          </cell>
          <cell r="I148">
            <v>7.0723432395782757E-3</v>
          </cell>
          <cell r="J148">
            <v>4.9072545931632206E-3</v>
          </cell>
          <cell r="K148">
            <v>1.0000000000000002</v>
          </cell>
        </row>
        <row r="149">
          <cell r="A149">
            <v>38</v>
          </cell>
          <cell r="B149" t="str">
            <v>Rate Base - Metering</v>
          </cell>
          <cell r="C149" t="str">
            <v>METRB</v>
          </cell>
          <cell r="D149">
            <v>0.86063242002285556</v>
          </cell>
          <cell r="E149">
            <v>5.7902667738864967E-2</v>
          </cell>
          <cell r="F149">
            <v>7.3206005364409563E-2</v>
          </cell>
          <cell r="G149">
            <v>6.6157747996930718E-3</v>
          </cell>
          <cell r="H149">
            <v>1.6431320741768095E-3</v>
          </cell>
          <cell r="I149">
            <v>0</v>
          </cell>
          <cell r="J149">
            <v>0</v>
          </cell>
          <cell r="K149">
            <v>1</v>
          </cell>
        </row>
        <row r="150">
          <cell r="A150">
            <v>39</v>
          </cell>
          <cell r="B150" t="str">
            <v>Rate Base - Customer Service</v>
          </cell>
          <cell r="C150" t="str">
            <v>CUSTRB</v>
          </cell>
          <cell r="D150">
            <v>0.81709815352644077</v>
          </cell>
          <cell r="E150">
            <v>5.6994783550388214E-2</v>
          </cell>
          <cell r="F150">
            <v>8.0694078086506749E-2</v>
          </cell>
          <cell r="G150">
            <v>2.8751661963185948E-3</v>
          </cell>
          <cell r="H150">
            <v>2.6212759186156776E-3</v>
          </cell>
          <cell r="I150">
            <v>3.5804514313413395E-2</v>
          </cell>
          <cell r="J150">
            <v>3.9120284083163578E-3</v>
          </cell>
          <cell r="K150">
            <v>0.99999999999999978</v>
          </cell>
        </row>
        <row r="151">
          <cell r="A151">
            <v>40</v>
          </cell>
          <cell r="B151">
            <v>0</v>
          </cell>
          <cell r="C151">
            <v>0</v>
          </cell>
          <cell r="D151">
            <v>0</v>
          </cell>
          <cell r="E151">
            <v>0</v>
          </cell>
          <cell r="F151">
            <v>0</v>
          </cell>
          <cell r="G151">
            <v>0</v>
          </cell>
          <cell r="H151">
            <v>0</v>
          </cell>
          <cell r="I151">
            <v>0</v>
          </cell>
          <cell r="J151">
            <v>0</v>
          </cell>
          <cell r="K151">
            <v>0</v>
          </cell>
        </row>
        <row r="152">
          <cell r="A152">
            <v>41</v>
          </cell>
          <cell r="B152" t="str">
            <v>UG Minimum Plant - A366 &amp; A367</v>
          </cell>
          <cell r="C152" t="str">
            <v>A366-7Min</v>
          </cell>
          <cell r="D152">
            <v>0</v>
          </cell>
          <cell r="E152">
            <v>0</v>
          </cell>
          <cell r="F152">
            <v>0</v>
          </cell>
          <cell r="G152">
            <v>0</v>
          </cell>
          <cell r="H152">
            <v>0</v>
          </cell>
          <cell r="I152">
            <v>0</v>
          </cell>
          <cell r="J152">
            <v>0</v>
          </cell>
          <cell r="K152">
            <v>0</v>
          </cell>
        </row>
        <row r="153">
          <cell r="A153">
            <v>42</v>
          </cell>
          <cell r="B153" t="str">
            <v>UG Net Plant - A366 &amp; A367</v>
          </cell>
          <cell r="C153" t="str">
            <v>A366-7Wt</v>
          </cell>
          <cell r="D153">
            <v>0.77544052344191183</v>
          </cell>
          <cell r="E153">
            <v>3.8529528903211339E-2</v>
          </cell>
          <cell r="F153">
            <v>0.16503289034618643</v>
          </cell>
          <cell r="G153">
            <v>2.0997057308690368E-2</v>
          </cell>
          <cell r="H153">
            <v>0</v>
          </cell>
          <cell r="I153">
            <v>0</v>
          </cell>
          <cell r="J153">
            <v>0</v>
          </cell>
          <cell r="K153">
            <v>1</v>
          </cell>
        </row>
        <row r="154">
          <cell r="A154">
            <v>43</v>
          </cell>
          <cell r="B154" t="str">
            <v>Street Lighting Oper Exp</v>
          </cell>
          <cell r="C154" t="str">
            <v>A585</v>
          </cell>
          <cell r="D154">
            <v>0</v>
          </cell>
          <cell r="E154">
            <v>0</v>
          </cell>
          <cell r="F154">
            <v>0</v>
          </cell>
          <cell r="G154">
            <v>0</v>
          </cell>
          <cell r="H154">
            <v>0</v>
          </cell>
          <cell r="I154">
            <v>0.88866900737314569</v>
          </cell>
          <cell r="J154">
            <v>0.11133099262685421</v>
          </cell>
          <cell r="K154">
            <v>0.99999999999999989</v>
          </cell>
        </row>
        <row r="155">
          <cell r="A155">
            <v>44</v>
          </cell>
          <cell r="B155" t="str">
            <v>Street Lighting Maint Exp</v>
          </cell>
          <cell r="C155" t="str">
            <v>A596</v>
          </cell>
          <cell r="D155">
            <v>0</v>
          </cell>
          <cell r="E155">
            <v>0</v>
          </cell>
          <cell r="F155">
            <v>0</v>
          </cell>
          <cell r="G155">
            <v>0</v>
          </cell>
          <cell r="H155">
            <v>0</v>
          </cell>
          <cell r="I155">
            <v>0.58180807514542121</v>
          </cell>
          <cell r="J155">
            <v>0.41819192485457868</v>
          </cell>
          <cell r="K155">
            <v>0.99999999999999989</v>
          </cell>
        </row>
        <row r="156">
          <cell r="A156">
            <v>45</v>
          </cell>
          <cell r="B156" t="str">
            <v>City Franchise</v>
          </cell>
          <cell r="C156" t="str">
            <v>FRAN</v>
          </cell>
          <cell r="D156">
            <v>0.33535703647939336</v>
          </cell>
          <cell r="E156">
            <v>1.267371296239255E-2</v>
          </cell>
          <cell r="F156">
            <v>0.48541043909246662</v>
          </cell>
          <cell r="G156">
            <v>5.2938598165878842E-2</v>
          </cell>
          <cell r="H156">
            <v>0.11033995502535129</v>
          </cell>
          <cell r="I156">
            <v>2.4959031395985396E-3</v>
          </cell>
          <cell r="J156">
            <v>7.843551349188964E-4</v>
          </cell>
          <cell r="K156">
            <v>1.0000000000000002</v>
          </cell>
        </row>
        <row r="157">
          <cell r="A157">
            <v>46</v>
          </cell>
          <cell r="B157">
            <v>0</v>
          </cell>
          <cell r="C157">
            <v>0</v>
          </cell>
          <cell r="D157">
            <v>0</v>
          </cell>
          <cell r="E157">
            <v>0</v>
          </cell>
          <cell r="F157">
            <v>0</v>
          </cell>
          <cell r="G157">
            <v>0</v>
          </cell>
          <cell r="H157">
            <v>0</v>
          </cell>
          <cell r="I157">
            <v>0</v>
          </cell>
          <cell r="J157">
            <v>0</v>
          </cell>
          <cell r="K157">
            <v>0</v>
          </cell>
        </row>
        <row r="158">
          <cell r="A158">
            <v>47</v>
          </cell>
          <cell r="B158" t="str">
            <v>Meter Oper Exp ex Transfmers-Wt Fc</v>
          </cell>
          <cell r="C158" t="str">
            <v>A586M</v>
          </cell>
          <cell r="D158">
            <v>0.75249454215486089</v>
          </cell>
          <cell r="E158">
            <v>6.0787240913154676E-2</v>
          </cell>
          <cell r="F158">
            <v>0.1582877469390401</v>
          </cell>
          <cell r="G158">
            <v>4.1549906425089496E-3</v>
          </cell>
          <cell r="H158">
            <v>2.427547935043534E-2</v>
          </cell>
          <cell r="I158">
            <v>0</v>
          </cell>
          <cell r="J158">
            <v>0</v>
          </cell>
          <cell r="K158">
            <v>1</v>
          </cell>
        </row>
        <row r="159">
          <cell r="A159">
            <v>48</v>
          </cell>
          <cell r="B159" t="str">
            <v>Distribution - Services</v>
          </cell>
          <cell r="C159" t="str">
            <v>A369</v>
          </cell>
          <cell r="D159">
            <v>0</v>
          </cell>
          <cell r="E159">
            <v>0</v>
          </cell>
          <cell r="F159">
            <v>0</v>
          </cell>
          <cell r="G159">
            <v>0</v>
          </cell>
          <cell r="H159">
            <v>0</v>
          </cell>
          <cell r="I159">
            <v>0</v>
          </cell>
          <cell r="J159">
            <v>0</v>
          </cell>
          <cell r="K159">
            <v>0</v>
          </cell>
        </row>
        <row r="160">
          <cell r="A160">
            <v>49</v>
          </cell>
          <cell r="B160" t="str">
            <v>Meter Maint ex Transfmers-Wt Fact</v>
          </cell>
          <cell r="C160" t="str">
            <v>A597M</v>
          </cell>
          <cell r="D160">
            <v>0.72536526904202103</v>
          </cell>
          <cell r="E160">
            <v>5.8595711847991595E-2</v>
          </cell>
          <cell r="F160">
            <v>0.20831604195476083</v>
          </cell>
          <cell r="G160">
            <v>1.4855633257282871E-3</v>
          </cell>
          <cell r="H160">
            <v>6.2374138294982078E-3</v>
          </cell>
          <cell r="I160">
            <v>0</v>
          </cell>
          <cell r="J160">
            <v>0</v>
          </cell>
          <cell r="K160">
            <v>0.99999999999999989</v>
          </cell>
        </row>
        <row r="161">
          <cell r="A161">
            <v>50</v>
          </cell>
          <cell r="B161" t="str">
            <v>Meter Oper Exp - Transfmers-Wt Fc</v>
          </cell>
          <cell r="C161" t="str">
            <v>A586T</v>
          </cell>
          <cell r="D161">
            <v>5.2553087249481947E-2</v>
          </cell>
          <cell r="E161">
            <v>0</v>
          </cell>
          <cell r="F161">
            <v>0.6164216725334809</v>
          </cell>
          <cell r="G161">
            <v>5.4573364485793738E-2</v>
          </cell>
          <cell r="H161">
            <v>0.27645187573124341</v>
          </cell>
          <cell r="I161">
            <v>0</v>
          </cell>
          <cell r="J161">
            <v>0</v>
          </cell>
          <cell r="K161">
            <v>1</v>
          </cell>
        </row>
        <row r="162">
          <cell r="A162">
            <v>51</v>
          </cell>
          <cell r="B162" t="str">
            <v>Meter Maint - Transfmers-Wt Fact</v>
          </cell>
          <cell r="C162" t="str">
            <v>A597T</v>
          </cell>
          <cell r="D162">
            <v>6.4035581394129973E-2</v>
          </cell>
          <cell r="E162">
            <v>0</v>
          </cell>
          <cell r="F162">
            <v>0.66456695060146243</v>
          </cell>
          <cell r="G162">
            <v>8.1402540573152438E-2</v>
          </cell>
          <cell r="H162">
            <v>0.18999492743125518</v>
          </cell>
          <cell r="I162">
            <v>0</v>
          </cell>
          <cell r="J162">
            <v>0</v>
          </cell>
          <cell r="K162">
            <v>1</v>
          </cell>
        </row>
        <row r="163">
          <cell r="A163">
            <v>52</v>
          </cell>
          <cell r="B163" t="str">
            <v>Dist Operation Expense Accts 581-7</v>
          </cell>
          <cell r="C163" t="str">
            <v>A581-7</v>
          </cell>
          <cell r="D163">
            <v>0.72233547854896007</v>
          </cell>
          <cell r="E163">
            <v>5.3347561847720049E-2</v>
          </cell>
          <cell r="F163">
            <v>0.18822460240039537</v>
          </cell>
          <cell r="G163">
            <v>9.0572336749896003E-3</v>
          </cell>
          <cell r="H163">
            <v>2.5936497195543542E-2</v>
          </cell>
          <cell r="I163">
            <v>9.7631517228020926E-4</v>
          </cell>
          <cell r="J163">
            <v>1.2231116011112784E-4</v>
          </cell>
          <cell r="K163">
            <v>1</v>
          </cell>
        </row>
        <row r="164">
          <cell r="A164">
            <v>53</v>
          </cell>
          <cell r="B164" t="str">
            <v>Dist Maintenance Exp Accts 591-7</v>
          </cell>
          <cell r="C164" t="str">
            <v>A591-7</v>
          </cell>
          <cell r="D164">
            <v>0.52117834213075931</v>
          </cell>
          <cell r="E164">
            <v>2.3144283684082202E-2</v>
          </cell>
          <cell r="F164">
            <v>0.28807689821339966</v>
          </cell>
          <cell r="G164">
            <v>2.267534847467334E-2</v>
          </cell>
          <cell r="H164">
            <v>3.8065879751810142E-3</v>
          </cell>
          <cell r="I164">
            <v>8.2103905846572345E-2</v>
          </cell>
          <cell r="J164">
            <v>5.9014633675332211E-2</v>
          </cell>
          <cell r="K164">
            <v>1</v>
          </cell>
        </row>
        <row r="165">
          <cell r="A165">
            <v>54</v>
          </cell>
          <cell r="B165" t="str">
            <v>Metering Reading Expense-Wt. Fact</v>
          </cell>
          <cell r="C165" t="str">
            <v>A902</v>
          </cell>
          <cell r="D165">
            <v>0.86063242002285567</v>
          </cell>
          <cell r="E165">
            <v>5.7902667738864981E-2</v>
          </cell>
          <cell r="F165">
            <v>7.320600536440959E-2</v>
          </cell>
          <cell r="G165">
            <v>6.6157747996930735E-3</v>
          </cell>
          <cell r="H165">
            <v>1.6431320741768095E-3</v>
          </cell>
          <cell r="I165">
            <v>0</v>
          </cell>
          <cell r="J165">
            <v>0</v>
          </cell>
          <cell r="K165">
            <v>1.0000000000000002</v>
          </cell>
        </row>
        <row r="166">
          <cell r="A166">
            <v>55</v>
          </cell>
          <cell r="B166" t="str">
            <v>Customer Records&amp;Coll-Wt Fact</v>
          </cell>
          <cell r="C166" t="str">
            <v>A903</v>
          </cell>
          <cell r="D166">
            <v>0.84535363462012447</v>
          </cell>
          <cell r="E166">
            <v>5.9440663596058936E-2</v>
          </cell>
          <cell r="F166">
            <v>8.1200105445960874E-2</v>
          </cell>
          <cell r="G166">
            <v>3.1289358940278077E-3</v>
          </cell>
          <cell r="H166">
            <v>2.7053712780826739E-3</v>
          </cell>
          <cell r="I166">
            <v>3.659763985396336E-3</v>
          </cell>
          <cell r="J166">
            <v>4.5115251803489334E-3</v>
          </cell>
          <cell r="K166">
            <v>1.0000000000000002</v>
          </cell>
        </row>
        <row r="167">
          <cell r="A167">
            <v>56</v>
          </cell>
          <cell r="B167">
            <v>0</v>
          </cell>
          <cell r="C167">
            <v>0</v>
          </cell>
          <cell r="D167">
            <v>0</v>
          </cell>
          <cell r="E167">
            <v>0</v>
          </cell>
          <cell r="F167">
            <v>0</v>
          </cell>
          <cell r="G167">
            <v>0</v>
          </cell>
          <cell r="H167">
            <v>0</v>
          </cell>
          <cell r="I167">
            <v>0</v>
          </cell>
          <cell r="J167">
            <v>0</v>
          </cell>
          <cell r="K167">
            <v>0</v>
          </cell>
        </row>
        <row r="168">
          <cell r="A168">
            <v>57</v>
          </cell>
          <cell r="B168" t="str">
            <v>Cust Info Exp - Wt. Fact</v>
          </cell>
          <cell r="C168" t="str">
            <v>A907-10</v>
          </cell>
          <cell r="D168">
            <v>0.63271643558262936</v>
          </cell>
          <cell r="E168">
            <v>4.103414344626103E-2</v>
          </cell>
          <cell r="F168">
            <v>7.7391986235606641E-2</v>
          </cell>
          <cell r="G168">
            <v>1.2191868601123463E-3</v>
          </cell>
          <cell r="H168">
            <v>2.0725099358947794E-3</v>
          </cell>
          <cell r="I168">
            <v>0.24556573793949577</v>
          </cell>
          <cell r="J168">
            <v>0</v>
          </cell>
          <cell r="K168">
            <v>0.99999999999999989</v>
          </cell>
        </row>
        <row r="169">
          <cell r="A169">
            <v>58</v>
          </cell>
          <cell r="B169" t="str">
            <v>Customer Installation Expense</v>
          </cell>
          <cell r="C169" t="str">
            <v>A587</v>
          </cell>
          <cell r="D169">
            <v>0.88542626886019127</v>
          </cell>
          <cell r="E169">
            <v>5.9441848400006041E-2</v>
          </cell>
          <cell r="F169">
            <v>5.4736645714194523E-2</v>
          </cell>
          <cell r="G169">
            <v>3.9523702560816793E-4</v>
          </cell>
          <cell r="H169">
            <v>0</v>
          </cell>
          <cell r="I169">
            <v>0</v>
          </cell>
          <cell r="J169">
            <v>0</v>
          </cell>
          <cell r="K169">
            <v>1</v>
          </cell>
        </row>
        <row r="170">
          <cell r="A170">
            <v>59</v>
          </cell>
          <cell r="B170">
            <v>0</v>
          </cell>
          <cell r="C170">
            <v>0</v>
          </cell>
          <cell r="D170">
            <v>0</v>
          </cell>
          <cell r="E170">
            <v>0</v>
          </cell>
          <cell r="F170">
            <v>0</v>
          </cell>
          <cell r="G170">
            <v>0</v>
          </cell>
          <cell r="H170">
            <v>0</v>
          </cell>
          <cell r="I170">
            <v>0</v>
          </cell>
          <cell r="J170">
            <v>0</v>
          </cell>
          <cell r="K170">
            <v>0</v>
          </cell>
        </row>
        <row r="171">
          <cell r="A171">
            <v>60</v>
          </cell>
          <cell r="B171" t="str">
            <v>O&amp;M excl A&amp;G - Tran</v>
          </cell>
          <cell r="C171" t="str">
            <v>TOMXAG</v>
          </cell>
          <cell r="D171">
            <v>0.47609637188064213</v>
          </cell>
          <cell r="E171">
            <v>8.3492708634527197E-3</v>
          </cell>
          <cell r="F171">
            <v>0.34686205281044707</v>
          </cell>
          <cell r="G171">
            <v>3.4094816871988592E-2</v>
          </cell>
          <cell r="H171">
            <v>0.13459748757346957</v>
          </cell>
          <cell r="I171">
            <v>0</v>
          </cell>
          <cell r="J171">
            <v>0</v>
          </cell>
          <cell r="K171">
            <v>1</v>
          </cell>
        </row>
        <row r="172">
          <cell r="A172">
            <v>61</v>
          </cell>
          <cell r="B172" t="str">
            <v>O&amp;M excl A&amp;G - Dist</v>
          </cell>
          <cell r="C172" t="str">
            <v>DOMXAG</v>
          </cell>
          <cell r="D172">
            <v>0.67799191164868</v>
          </cell>
          <cell r="E172">
            <v>4.6495306592588923E-2</v>
          </cell>
          <cell r="F172">
            <v>0.21161933732918467</v>
          </cell>
          <cell r="G172">
            <v>1.226252929649068E-2</v>
          </cell>
          <cell r="H172">
            <v>2.0982035654475779E-2</v>
          </cell>
          <cell r="I172">
            <v>1.8094046111344218E-2</v>
          </cell>
          <cell r="J172">
            <v>1.2554833367235686E-2</v>
          </cell>
          <cell r="K172">
            <v>1</v>
          </cell>
        </row>
        <row r="173">
          <cell r="A173">
            <v>62</v>
          </cell>
          <cell r="B173" t="str">
            <v>O&amp;M excl A&amp;G - Metering</v>
          </cell>
          <cell r="C173" t="str">
            <v>MOMXAG</v>
          </cell>
          <cell r="D173">
            <v>0.86063242002285556</v>
          </cell>
          <cell r="E173">
            <v>5.7902667738864967E-2</v>
          </cell>
          <cell r="F173">
            <v>7.3206005364409577E-2</v>
          </cell>
          <cell r="G173">
            <v>6.6157747996930727E-3</v>
          </cell>
          <cell r="H173">
            <v>1.6431320741768093E-3</v>
          </cell>
          <cell r="I173">
            <v>0</v>
          </cell>
          <cell r="J173">
            <v>0</v>
          </cell>
          <cell r="K173">
            <v>1</v>
          </cell>
        </row>
        <row r="174">
          <cell r="A174">
            <v>63</v>
          </cell>
          <cell r="B174" t="str">
            <v>O&amp;M excl A&amp;G - Cust Serv</v>
          </cell>
          <cell r="C174" t="str">
            <v>CUOMXAG</v>
          </cell>
          <cell r="D174">
            <v>0.817098153526441</v>
          </cell>
          <cell r="E174">
            <v>5.6994783550388235E-2</v>
          </cell>
          <cell r="F174">
            <v>8.0694078086506776E-2</v>
          </cell>
          <cell r="G174">
            <v>2.8751661963185957E-3</v>
          </cell>
          <cell r="H174">
            <v>2.6212759186156781E-3</v>
          </cell>
          <cell r="I174">
            <v>3.5804514313413409E-2</v>
          </cell>
          <cell r="J174">
            <v>3.9120284083163587E-3</v>
          </cell>
          <cell r="K174">
            <v>1</v>
          </cell>
        </row>
        <row r="175">
          <cell r="A175">
            <v>64</v>
          </cell>
          <cell r="B175">
            <v>0</v>
          </cell>
          <cell r="C175">
            <v>0</v>
          </cell>
          <cell r="D175">
            <v>0</v>
          </cell>
          <cell r="E175">
            <v>0</v>
          </cell>
          <cell r="F175">
            <v>0</v>
          </cell>
          <cell r="G175">
            <v>0</v>
          </cell>
          <cell r="H175">
            <v>0</v>
          </cell>
          <cell r="I175">
            <v>0</v>
          </cell>
          <cell r="J175">
            <v>0</v>
          </cell>
          <cell r="K175">
            <v>0</v>
          </cell>
        </row>
        <row r="176">
          <cell r="A176">
            <v>65</v>
          </cell>
          <cell r="B176" t="str">
            <v>AMS Meter &amp; Installation -Wt Fc</v>
          </cell>
          <cell r="C176" t="str">
            <v>A370AMS</v>
          </cell>
          <cell r="D176">
            <v>0</v>
          </cell>
          <cell r="E176">
            <v>0</v>
          </cell>
          <cell r="F176">
            <v>0</v>
          </cell>
          <cell r="G176">
            <v>0</v>
          </cell>
          <cell r="H176">
            <v>0</v>
          </cell>
          <cell r="I176">
            <v>0</v>
          </cell>
          <cell r="J176">
            <v>0</v>
          </cell>
          <cell r="K176">
            <v>0</v>
          </cell>
        </row>
        <row r="177">
          <cell r="A177">
            <v>66</v>
          </cell>
          <cell r="B177" t="str">
            <v>AMS Non-Meter - Wt Fc</v>
          </cell>
          <cell r="C177" t="str">
            <v>AMS</v>
          </cell>
          <cell r="D177">
            <v>0</v>
          </cell>
          <cell r="E177">
            <v>0</v>
          </cell>
          <cell r="F177">
            <v>0</v>
          </cell>
          <cell r="G177">
            <v>0</v>
          </cell>
          <cell r="H177">
            <v>0</v>
          </cell>
          <cell r="I177">
            <v>0</v>
          </cell>
          <cell r="J177">
            <v>0</v>
          </cell>
          <cell r="K177">
            <v>0</v>
          </cell>
        </row>
        <row r="178">
          <cell r="A178">
            <v>67</v>
          </cell>
          <cell r="B178">
            <v>0</v>
          </cell>
          <cell r="C178">
            <v>0</v>
          </cell>
          <cell r="D178">
            <v>0</v>
          </cell>
          <cell r="E178">
            <v>0</v>
          </cell>
          <cell r="F178">
            <v>0</v>
          </cell>
          <cell r="G178">
            <v>0</v>
          </cell>
          <cell r="H178">
            <v>0</v>
          </cell>
          <cell r="I178">
            <v>0</v>
          </cell>
          <cell r="J178">
            <v>0</v>
          </cell>
          <cell r="K178">
            <v>0</v>
          </cell>
        </row>
        <row r="179">
          <cell r="A179">
            <v>68</v>
          </cell>
          <cell r="B179" t="str">
            <v>Transmission O&amp;M</v>
          </cell>
          <cell r="C179" t="str">
            <v>TRAO&amp;M</v>
          </cell>
          <cell r="D179">
            <v>0.47609637188064213</v>
          </cell>
          <cell r="E179">
            <v>8.349270863452718E-3</v>
          </cell>
          <cell r="F179">
            <v>0.34686205281044696</v>
          </cell>
          <cell r="G179">
            <v>3.4094816871988592E-2</v>
          </cell>
          <cell r="H179">
            <v>0.13459748757346957</v>
          </cell>
          <cell r="I179">
            <v>0</v>
          </cell>
          <cell r="J179">
            <v>0</v>
          </cell>
          <cell r="K179">
            <v>0.99999999999999989</v>
          </cell>
        </row>
        <row r="180">
          <cell r="A180">
            <v>69</v>
          </cell>
          <cell r="B180" t="str">
            <v>Distribution O&amp;M</v>
          </cell>
          <cell r="C180" t="str">
            <v>DISO&amp;M</v>
          </cell>
          <cell r="D180">
            <v>0.67690916943251711</v>
          </cell>
          <cell r="E180">
            <v>4.618324490984576E-2</v>
          </cell>
          <cell r="F180">
            <v>0.2132215965563673</v>
          </cell>
          <cell r="G180">
            <v>1.249233695324237E-2</v>
          </cell>
          <cell r="H180">
            <v>2.0804338483728282E-2</v>
          </cell>
          <cell r="I180">
            <v>1.7940807366814932E-2</v>
          </cell>
          <cell r="J180">
            <v>1.2448506297484084E-2</v>
          </cell>
          <cell r="K180">
            <v>0.99999999999999978</v>
          </cell>
        </row>
        <row r="181">
          <cell r="A181">
            <v>70</v>
          </cell>
          <cell r="B181" t="str">
            <v>Metering O&amp;M</v>
          </cell>
          <cell r="C181" t="str">
            <v>METO&amp;M</v>
          </cell>
          <cell r="D181">
            <v>0.86063242002285556</v>
          </cell>
          <cell r="E181">
            <v>5.7902667738864981E-2</v>
          </cell>
          <cell r="F181">
            <v>7.320600536440959E-2</v>
          </cell>
          <cell r="G181">
            <v>6.6157747996930727E-3</v>
          </cell>
          <cell r="H181">
            <v>1.6431320741768097E-3</v>
          </cell>
          <cell r="I181">
            <v>0</v>
          </cell>
          <cell r="J181">
            <v>0</v>
          </cell>
          <cell r="K181">
            <v>1</v>
          </cell>
        </row>
        <row r="182">
          <cell r="A182">
            <v>71</v>
          </cell>
          <cell r="B182" t="str">
            <v>Customer Service O&amp;M</v>
          </cell>
          <cell r="C182" t="str">
            <v>CUSO&amp;M</v>
          </cell>
          <cell r="D182">
            <v>0.817098153526441</v>
          </cell>
          <cell r="E182">
            <v>5.6994783550388242E-2</v>
          </cell>
          <cell r="F182">
            <v>8.069407808650679E-2</v>
          </cell>
          <cell r="G182">
            <v>2.8751661963185957E-3</v>
          </cell>
          <cell r="H182">
            <v>2.6212759186156781E-3</v>
          </cell>
          <cell r="I182">
            <v>3.5804514313413409E-2</v>
          </cell>
          <cell r="J182">
            <v>3.9120284083163587E-3</v>
          </cell>
          <cell r="K182">
            <v>1</v>
          </cell>
        </row>
        <row r="183">
          <cell r="A183">
            <v>72</v>
          </cell>
          <cell r="B183">
            <v>0</v>
          </cell>
          <cell r="C183">
            <v>0</v>
          </cell>
          <cell r="D183">
            <v>0</v>
          </cell>
          <cell r="E183">
            <v>0</v>
          </cell>
          <cell r="F183">
            <v>0</v>
          </cell>
          <cell r="G183">
            <v>0</v>
          </cell>
          <cell r="H183">
            <v>0</v>
          </cell>
          <cell r="I183">
            <v>0</v>
          </cell>
          <cell r="J183">
            <v>0</v>
          </cell>
          <cell r="K183">
            <v>0</v>
          </cell>
        </row>
        <row r="184">
          <cell r="A184">
            <v>73</v>
          </cell>
          <cell r="B184">
            <v>0</v>
          </cell>
          <cell r="C184">
            <v>0</v>
          </cell>
          <cell r="D184">
            <v>0</v>
          </cell>
          <cell r="E184">
            <v>0</v>
          </cell>
          <cell r="F184">
            <v>0</v>
          </cell>
          <cell r="G184">
            <v>0</v>
          </cell>
          <cell r="H184">
            <v>0</v>
          </cell>
          <cell r="I184">
            <v>0</v>
          </cell>
          <cell r="J184">
            <v>0</v>
          </cell>
          <cell r="K184">
            <v>0</v>
          </cell>
        </row>
        <row r="185">
          <cell r="A185">
            <v>74</v>
          </cell>
          <cell r="B185">
            <v>0</v>
          </cell>
          <cell r="C185">
            <v>0</v>
          </cell>
          <cell r="D185">
            <v>0</v>
          </cell>
          <cell r="E185">
            <v>0</v>
          </cell>
          <cell r="F185">
            <v>0</v>
          </cell>
          <cell r="G185">
            <v>0</v>
          </cell>
          <cell r="H185">
            <v>0</v>
          </cell>
          <cell r="I185">
            <v>0</v>
          </cell>
          <cell r="J185">
            <v>0</v>
          </cell>
          <cell r="K185">
            <v>0</v>
          </cell>
        </row>
        <row r="186">
          <cell r="A186">
            <v>75</v>
          </cell>
          <cell r="B186">
            <v>0</v>
          </cell>
          <cell r="C186">
            <v>0</v>
          </cell>
          <cell r="D186">
            <v>0</v>
          </cell>
          <cell r="E186">
            <v>0</v>
          </cell>
          <cell r="F186">
            <v>0</v>
          </cell>
          <cell r="G186">
            <v>0</v>
          </cell>
          <cell r="H186">
            <v>0</v>
          </cell>
          <cell r="I186">
            <v>0</v>
          </cell>
          <cell r="J186">
            <v>0</v>
          </cell>
          <cell r="K186">
            <v>0</v>
          </cell>
        </row>
        <row r="187">
          <cell r="A187">
            <v>76</v>
          </cell>
          <cell r="B187" t="str">
            <v>Taxable Income - Transmission</v>
          </cell>
          <cell r="C187" t="str">
            <v>TTXINC</v>
          </cell>
          <cell r="D187">
            <v>0</v>
          </cell>
          <cell r="E187">
            <v>0</v>
          </cell>
          <cell r="F187">
            <v>0</v>
          </cell>
          <cell r="G187">
            <v>0</v>
          </cell>
          <cell r="H187">
            <v>0</v>
          </cell>
          <cell r="I187">
            <v>0</v>
          </cell>
          <cell r="J187">
            <v>0</v>
          </cell>
          <cell r="K187">
            <v>0</v>
          </cell>
        </row>
        <row r="188">
          <cell r="A188">
            <v>77</v>
          </cell>
          <cell r="B188" t="str">
            <v>Taxable Income - Distribution</v>
          </cell>
          <cell r="C188" t="str">
            <v>DTXINC</v>
          </cell>
          <cell r="D188">
            <v>0</v>
          </cell>
          <cell r="E188">
            <v>0</v>
          </cell>
          <cell r="F188">
            <v>0</v>
          </cell>
          <cell r="G188">
            <v>0</v>
          </cell>
          <cell r="H188">
            <v>0</v>
          </cell>
          <cell r="I188">
            <v>0</v>
          </cell>
          <cell r="J188">
            <v>0</v>
          </cell>
          <cell r="K188">
            <v>0</v>
          </cell>
        </row>
        <row r="189">
          <cell r="A189">
            <v>78</v>
          </cell>
          <cell r="B189" t="str">
            <v>Taxable Income - Metering</v>
          </cell>
          <cell r="C189" t="str">
            <v>MTXINC</v>
          </cell>
          <cell r="D189">
            <v>0</v>
          </cell>
          <cell r="E189">
            <v>0</v>
          </cell>
          <cell r="F189">
            <v>0</v>
          </cell>
          <cell r="G189">
            <v>0</v>
          </cell>
          <cell r="H189">
            <v>0</v>
          </cell>
          <cell r="I189">
            <v>0</v>
          </cell>
          <cell r="J189">
            <v>0</v>
          </cell>
          <cell r="K189">
            <v>0</v>
          </cell>
        </row>
        <row r="190">
          <cell r="A190">
            <v>79</v>
          </cell>
          <cell r="B190" t="str">
            <v>Taxable Income - Customer Service</v>
          </cell>
          <cell r="C190" t="str">
            <v>CUTXINC</v>
          </cell>
          <cell r="D190">
            <v>0</v>
          </cell>
          <cell r="E190">
            <v>0</v>
          </cell>
          <cell r="F190">
            <v>0</v>
          </cell>
          <cell r="G190">
            <v>0</v>
          </cell>
          <cell r="H190">
            <v>0</v>
          </cell>
          <cell r="I190">
            <v>0</v>
          </cell>
          <cell r="J190">
            <v>0</v>
          </cell>
          <cell r="K190">
            <v>0</v>
          </cell>
        </row>
        <row r="191">
          <cell r="A191">
            <v>80</v>
          </cell>
          <cell r="B191">
            <v>0</v>
          </cell>
          <cell r="C191">
            <v>0</v>
          </cell>
          <cell r="D191">
            <v>0</v>
          </cell>
          <cell r="E191">
            <v>0</v>
          </cell>
          <cell r="F191">
            <v>0</v>
          </cell>
          <cell r="G191">
            <v>0</v>
          </cell>
          <cell r="H191">
            <v>0</v>
          </cell>
          <cell r="I191">
            <v>0</v>
          </cell>
          <cell r="J191">
            <v>0</v>
          </cell>
          <cell r="K191">
            <v>0</v>
          </cell>
        </row>
        <row r="192">
          <cell r="A192">
            <v>81</v>
          </cell>
          <cell r="B192" t="str">
            <v>System Benefit Fund</v>
          </cell>
          <cell r="C192" t="str">
            <v>SBF</v>
          </cell>
          <cell r="D192">
            <v>0.33426116903286718</v>
          </cell>
          <cell r="E192">
            <v>1.0352866575640437E-2</v>
          </cell>
          <cell r="F192">
            <v>0.35850328565090039</v>
          </cell>
          <cell r="G192">
            <v>4.5017384675461396E-2</v>
          </cell>
          <cell r="H192">
            <v>0.2488818531311392</v>
          </cell>
          <cell r="I192">
            <v>2.4115610480198611E-3</v>
          </cell>
          <cell r="J192">
            <v>5.7187988597143659E-4</v>
          </cell>
          <cell r="K192">
            <v>0.99999999999999978</v>
          </cell>
        </row>
        <row r="193">
          <cell r="A193">
            <v>82</v>
          </cell>
          <cell r="B193" t="str">
            <v>CTC Revenue</v>
          </cell>
          <cell r="C193" t="str">
            <v>CTC</v>
          </cell>
          <cell r="D193">
            <v>0</v>
          </cell>
          <cell r="E193">
            <v>0</v>
          </cell>
          <cell r="F193">
            <v>0</v>
          </cell>
          <cell r="G193">
            <v>0</v>
          </cell>
          <cell r="H193">
            <v>0</v>
          </cell>
          <cell r="I193">
            <v>0</v>
          </cell>
          <cell r="J193">
            <v>0</v>
          </cell>
          <cell r="K193">
            <v>0</v>
          </cell>
        </row>
        <row r="194">
          <cell r="A194">
            <v>83</v>
          </cell>
          <cell r="B194" t="str">
            <v>Transition Charge - TC1</v>
          </cell>
          <cell r="C194" t="str">
            <v>TC1</v>
          </cell>
          <cell r="D194">
            <v>0.48727748428480133</v>
          </cell>
          <cell r="E194">
            <v>1.6211809772213721E-2</v>
          </cell>
          <cell r="F194">
            <v>0.35669620073787139</v>
          </cell>
          <cell r="G194">
            <v>4.2530832314378736E-2</v>
          </cell>
          <cell r="H194">
            <v>9.5098498804134665E-2</v>
          </cell>
          <cell r="I194">
            <v>1.7638964672073438E-3</v>
          </cell>
          <cell r="J194">
            <v>4.2127761939269985E-4</v>
          </cell>
          <cell r="K194">
            <v>0.99999999999999978</v>
          </cell>
        </row>
        <row r="195">
          <cell r="A195">
            <v>84</v>
          </cell>
          <cell r="B195" t="str">
            <v>Docket 36271</v>
          </cell>
          <cell r="C195" t="str">
            <v>NDC</v>
          </cell>
          <cell r="D195">
            <v>0.46657199999999999</v>
          </cell>
          <cell r="E195">
            <v>1.3832000000000001E-2</v>
          </cell>
          <cell r="F195">
            <v>0.35542499999999999</v>
          </cell>
          <cell r="G195">
            <v>3.8886999999999998E-2</v>
          </cell>
          <cell r="H195">
            <v>0.1231</v>
          </cell>
          <cell r="I195">
            <v>1.7629487316384882E-3</v>
          </cell>
          <cell r="J195">
            <v>4.2105126836151203E-4</v>
          </cell>
          <cell r="K195">
            <v>1</v>
          </cell>
        </row>
        <row r="196">
          <cell r="A196">
            <v>85</v>
          </cell>
          <cell r="B196" t="str">
            <v>Transition Charge 2 - TC2</v>
          </cell>
          <cell r="C196" t="str">
            <v>TC2</v>
          </cell>
          <cell r="D196">
            <v>0.40159458241597451</v>
          </cell>
          <cell r="E196">
            <v>1.5483334494470376E-2</v>
          </cell>
          <cell r="F196">
            <v>0.38980936556892448</v>
          </cell>
          <cell r="G196">
            <v>5.0194230295516708E-2</v>
          </cell>
          <cell r="H196">
            <v>0.13721624347090169</v>
          </cell>
          <cell r="I196">
            <v>4.6029136419330858E-3</v>
          </cell>
          <cell r="J196">
            <v>1.0993301122790974E-3</v>
          </cell>
          <cell r="K196">
            <v>1</v>
          </cell>
        </row>
        <row r="197">
          <cell r="A197">
            <v>86</v>
          </cell>
          <cell r="B197" t="str">
            <v>Rate Case Exp. - Current</v>
          </cell>
          <cell r="C197" t="str">
            <v>RCE1</v>
          </cell>
          <cell r="D197">
            <v>0</v>
          </cell>
          <cell r="E197">
            <v>0</v>
          </cell>
          <cell r="F197">
            <v>0</v>
          </cell>
          <cell r="G197">
            <v>0</v>
          </cell>
          <cell r="H197">
            <v>0</v>
          </cell>
          <cell r="I197">
            <v>0</v>
          </cell>
          <cell r="J197">
            <v>0</v>
          </cell>
          <cell r="K197">
            <v>0</v>
          </cell>
        </row>
        <row r="198">
          <cell r="A198">
            <v>87</v>
          </cell>
          <cell r="B198" t="str">
            <v>TCRF</v>
          </cell>
          <cell r="C198" t="str">
            <v>TCRF</v>
          </cell>
          <cell r="D198">
            <v>0.46686824762555734</v>
          </cell>
          <cell r="E198">
            <v>1.0839907634876262E-2</v>
          </cell>
          <cell r="F198">
            <v>0.36370780221080884</v>
          </cell>
          <cell r="G198">
            <v>3.6966806808245337E-2</v>
          </cell>
          <cell r="H198">
            <v>0.12161723572051228</v>
          </cell>
          <cell r="I198">
            <v>0</v>
          </cell>
          <cell r="J198">
            <v>0</v>
          </cell>
          <cell r="K198">
            <v>1</v>
          </cell>
        </row>
        <row r="199">
          <cell r="A199">
            <v>88</v>
          </cell>
          <cell r="B199">
            <v>0</v>
          </cell>
          <cell r="C199">
            <v>0</v>
          </cell>
          <cell r="D199">
            <v>0</v>
          </cell>
          <cell r="E199">
            <v>0</v>
          </cell>
          <cell r="F199">
            <v>0</v>
          </cell>
          <cell r="G199">
            <v>0</v>
          </cell>
          <cell r="H199">
            <v>0</v>
          </cell>
          <cell r="I199">
            <v>0</v>
          </cell>
          <cell r="J199">
            <v>0</v>
          </cell>
          <cell r="K199">
            <v>0</v>
          </cell>
        </row>
        <row r="200">
          <cell r="A200">
            <v>89</v>
          </cell>
          <cell r="B200">
            <v>0</v>
          </cell>
          <cell r="C200">
            <v>0</v>
          </cell>
          <cell r="D200">
            <v>0</v>
          </cell>
          <cell r="E200">
            <v>0</v>
          </cell>
          <cell r="F200">
            <v>0</v>
          </cell>
          <cell r="G200">
            <v>0</v>
          </cell>
          <cell r="H200">
            <v>0</v>
          </cell>
          <cell r="I200">
            <v>0</v>
          </cell>
          <cell r="J200">
            <v>0</v>
          </cell>
          <cell r="K200">
            <v>0</v>
          </cell>
        </row>
        <row r="201">
          <cell r="A201">
            <v>90</v>
          </cell>
          <cell r="B201" t="str">
            <v>Total Cost of Service - Transmission</v>
          </cell>
          <cell r="C201" t="str">
            <v>TRACOS</v>
          </cell>
          <cell r="D201">
            <v>0.47609637188064219</v>
          </cell>
          <cell r="E201">
            <v>8.349270863452718E-3</v>
          </cell>
          <cell r="F201">
            <v>0.34686205281044702</v>
          </cell>
          <cell r="G201">
            <v>3.4094816871988592E-2</v>
          </cell>
          <cell r="H201">
            <v>0.13459748757346957</v>
          </cell>
          <cell r="I201">
            <v>0</v>
          </cell>
          <cell r="J201">
            <v>0</v>
          </cell>
          <cell r="K201">
            <v>1</v>
          </cell>
        </row>
        <row r="202">
          <cell r="A202">
            <v>91</v>
          </cell>
          <cell r="B202" t="str">
            <v>Total Cost of Service - Distribution</v>
          </cell>
          <cell r="C202" t="str">
            <v>DISCOS</v>
          </cell>
          <cell r="D202">
            <v>0.63970889172168088</v>
          </cell>
          <cell r="E202">
            <v>4.3762777207499257E-2</v>
          </cell>
          <cell r="F202">
            <v>0.20985935891363511</v>
          </cell>
          <cell r="G202">
            <v>1.2675425672534709E-2</v>
          </cell>
          <cell r="H202">
            <v>1.8681949861056743E-2</v>
          </cell>
          <cell r="I202">
            <v>6.2812706893553297E-2</v>
          </cell>
          <cell r="J202">
            <v>1.2498889730040057E-2</v>
          </cell>
          <cell r="K202">
            <v>1</v>
          </cell>
        </row>
        <row r="203">
          <cell r="A203">
            <v>92</v>
          </cell>
          <cell r="B203" t="str">
            <v>Total Cost of Service - Metering</v>
          </cell>
          <cell r="C203" t="str">
            <v>METCOS</v>
          </cell>
          <cell r="D203">
            <v>0.84594961884420072</v>
          </cell>
          <cell r="E203">
            <v>6.2972576275021064E-2</v>
          </cell>
          <cell r="F203">
            <v>8.2715984721165245E-2</v>
          </cell>
          <cell r="G203">
            <v>6.2891854472024913E-3</v>
          </cell>
          <cell r="H203">
            <v>2.0232273223362747E-3</v>
          </cell>
          <cell r="I203">
            <v>4.1483180999953736E-5</v>
          </cell>
          <cell r="J203">
            <v>7.92420907431435E-6</v>
          </cell>
          <cell r="K203">
            <v>1</v>
          </cell>
        </row>
        <row r="204">
          <cell r="A204">
            <v>93</v>
          </cell>
          <cell r="B204" t="str">
            <v>Total Cost of Service - Cust Serv</v>
          </cell>
          <cell r="C204" t="str">
            <v>CUSCOS</v>
          </cell>
          <cell r="D204">
            <v>0.75406374582058466</v>
          </cell>
          <cell r="E204">
            <v>4.881227484507214E-2</v>
          </cell>
          <cell r="F204">
            <v>0.12943266274440568</v>
          </cell>
          <cell r="G204">
            <v>8.257839411970988E-3</v>
          </cell>
          <cell r="H204">
            <v>2.3605731987154113E-2</v>
          </cell>
          <cell r="I204">
            <v>3.1962864584875045E-2</v>
          </cell>
          <cell r="J204">
            <v>3.8648806059374103E-3</v>
          </cell>
          <cell r="K204">
            <v>1</v>
          </cell>
        </row>
        <row r="205">
          <cell r="A205">
            <v>94</v>
          </cell>
          <cell r="B205" t="str">
            <v>Total Cost of Service - All Functions</v>
          </cell>
          <cell r="C205" t="str">
            <v>TOTCOS</v>
          </cell>
          <cell r="D205">
            <v>0.54837710483505464</v>
          </cell>
          <cell r="E205">
            <v>2.2112052035253307E-2</v>
          </cell>
          <cell r="F205">
            <v>0.28847081554901638</v>
          </cell>
          <cell r="G205">
            <v>2.5821960556992249E-2</v>
          </cell>
          <cell r="H205">
            <v>9.2079799385190217E-2</v>
          </cell>
          <cell r="I205">
            <v>1.9427234327297194E-2</v>
          </cell>
          <cell r="J205">
            <v>3.7110333111959608E-3</v>
          </cell>
          <cell r="K205">
            <v>1</v>
          </cell>
        </row>
        <row r="206">
          <cell r="A206">
            <v>95</v>
          </cell>
          <cell r="B206">
            <v>0</v>
          </cell>
          <cell r="C206">
            <v>0</v>
          </cell>
          <cell r="D206">
            <v>0</v>
          </cell>
          <cell r="E206">
            <v>0</v>
          </cell>
          <cell r="F206">
            <v>0</v>
          </cell>
          <cell r="G206">
            <v>0</v>
          </cell>
          <cell r="H206">
            <v>0</v>
          </cell>
          <cell r="I206">
            <v>0</v>
          </cell>
          <cell r="J206">
            <v>0</v>
          </cell>
          <cell r="K206">
            <v>0</v>
          </cell>
        </row>
        <row r="207">
          <cell r="A207">
            <v>96</v>
          </cell>
          <cell r="B207" t="str">
            <v>Transition Charge 3 - TC3</v>
          </cell>
          <cell r="C207" t="str">
            <v>TC3</v>
          </cell>
          <cell r="D207">
            <v>0.18350599999999997</v>
          </cell>
          <cell r="E207">
            <v>2.2791217788154561E-2</v>
          </cell>
          <cell r="F207">
            <v>0.55272615918202339</v>
          </cell>
          <cell r="G207">
            <v>8.1808244146654982E-2</v>
          </cell>
          <cell r="H207">
            <v>0.15611480725072222</v>
          </cell>
          <cell r="I207">
            <v>2.4648764818615151E-3</v>
          </cell>
          <cell r="J207">
            <v>5.8869515058312667E-4</v>
          </cell>
          <cell r="K207">
            <v>0.99999999999999989</v>
          </cell>
        </row>
        <row r="208">
          <cell r="A208">
            <v>97</v>
          </cell>
          <cell r="B208" t="str">
            <v>System Restoration Charge</v>
          </cell>
          <cell r="C208" t="str">
            <v>SRC</v>
          </cell>
          <cell r="D208">
            <v>0.64917599999999998</v>
          </cell>
          <cell r="E208">
            <v>3.3794999999999999E-2</v>
          </cell>
          <cell r="F208">
            <v>0.249808</v>
          </cell>
          <cell r="G208">
            <v>0.02</v>
          </cell>
          <cell r="H208">
            <v>0</v>
          </cell>
          <cell r="I208">
            <v>3.8117308634020623E-2</v>
          </cell>
          <cell r="J208">
            <v>9.1036913659793741E-3</v>
          </cell>
          <cell r="K208">
            <v>1</v>
          </cell>
        </row>
        <row r="209">
          <cell r="A209">
            <v>98</v>
          </cell>
          <cell r="B209" t="str">
            <v>Energy Efficiency Cost Recovery Charge</v>
          </cell>
          <cell r="C209" t="str">
            <v>EECRF</v>
          </cell>
          <cell r="D209">
            <v>0.48850108225719902</v>
          </cell>
          <cell r="E209">
            <v>3.0377260329406242E-2</v>
          </cell>
          <cell r="F209">
            <v>0.42792031101393874</v>
          </cell>
          <cell r="G209">
            <v>4.5852211105239501E-2</v>
          </cell>
          <cell r="H209">
            <v>7.3491352942165102E-3</v>
          </cell>
          <cell r="I209">
            <v>0</v>
          </cell>
          <cell r="J209">
            <v>0</v>
          </cell>
          <cell r="K209">
            <v>1</v>
          </cell>
        </row>
        <row r="210">
          <cell r="A210">
            <v>99</v>
          </cell>
          <cell r="B210" t="str">
            <v>ADFIT Charge - ADFIT</v>
          </cell>
          <cell r="C210" t="str">
            <v>ADFIT</v>
          </cell>
          <cell r="D210">
            <v>0.64917599999999998</v>
          </cell>
          <cell r="E210">
            <v>3.3794999999999999E-2</v>
          </cell>
          <cell r="F210">
            <v>0.249808</v>
          </cell>
          <cell r="G210">
            <v>0.02</v>
          </cell>
          <cell r="H210">
            <v>0</v>
          </cell>
          <cell r="I210">
            <v>3.8117308634020623E-2</v>
          </cell>
          <cell r="J210">
            <v>9.1036913659793724E-3</v>
          </cell>
          <cell r="K210">
            <v>1</v>
          </cell>
        </row>
        <row r="211">
          <cell r="A211">
            <v>100</v>
          </cell>
          <cell r="B211" t="str">
            <v>AMS Surcharge</v>
          </cell>
          <cell r="C211">
            <v>0</v>
          </cell>
          <cell r="D211">
            <v>0</v>
          </cell>
          <cell r="E211">
            <v>0</v>
          </cell>
          <cell r="F211">
            <v>0</v>
          </cell>
          <cell r="G211">
            <v>0</v>
          </cell>
          <cell r="H211">
            <v>0</v>
          </cell>
          <cell r="I211">
            <v>0</v>
          </cell>
          <cell r="J211">
            <v>0</v>
          </cell>
          <cell r="K211">
            <v>0</v>
          </cell>
        </row>
        <row r="212">
          <cell r="A212">
            <v>101</v>
          </cell>
          <cell r="B212" t="str">
            <v>Transition Charge 5 - TC5</v>
          </cell>
          <cell r="C212" t="str">
            <v>TC5</v>
          </cell>
          <cell r="D212">
            <v>0.18350599999999997</v>
          </cell>
          <cell r="E212">
            <v>2.2791217788154561E-2</v>
          </cell>
          <cell r="F212">
            <v>0.55272615918202339</v>
          </cell>
          <cell r="G212">
            <v>8.1808244146654982E-2</v>
          </cell>
          <cell r="H212">
            <v>0.15611480725072222</v>
          </cell>
          <cell r="I212">
            <v>2.4648764818615151E-3</v>
          </cell>
          <cell r="J212">
            <v>5.8869515058312667E-4</v>
          </cell>
          <cell r="K212">
            <v>0.99999999999999989</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sheetData sheetId="3" refreshError="1"/>
      <sheetData sheetId="4"/>
      <sheetData sheetId="5"/>
      <sheetData sheetId="6" refreshError="1"/>
      <sheetData sheetId="7"/>
      <sheetData sheetId="8"/>
      <sheetData sheetId="9"/>
      <sheetData sheetId="10" refreshError="1"/>
      <sheetData sheetId="11"/>
      <sheetData sheetId="12">
        <row r="1">
          <cell r="A1" t="str">
            <v>Co's 0005, 0366, 0174, 0292, 9003</v>
          </cell>
        </row>
        <row r="2">
          <cell r="C2" t="str">
            <v>Reporting period</v>
          </cell>
          <cell r="D2" t="str">
            <v>Comparison period</v>
          </cell>
        </row>
        <row r="3">
          <cell r="B3" t="str">
            <v>Text for B/S P&amp;L item</v>
          </cell>
          <cell r="C3" t="str">
            <v>(01.2002-12.2002)</v>
          </cell>
          <cell r="D3" t="str">
            <v>(01.2001-12.2001)</v>
          </cell>
          <cell r="E3" t="str">
            <v>Absolute difference</v>
          </cell>
        </row>
        <row r="4">
          <cell r="B4" t="str">
            <v xml:space="preserve">              BALANCE SHEET</v>
          </cell>
        </row>
        <row r="5">
          <cell r="B5" t="str">
            <v>ASSETS AND OTHER DEBITS:</v>
          </cell>
        </row>
        <row r="6">
          <cell r="B6" t="str">
            <v>Current Assets:</v>
          </cell>
        </row>
        <row r="7">
          <cell r="A7">
            <v>100510</v>
          </cell>
          <cell r="B7" t="str">
            <v>100510 Cash-General subaccount BT # 32567</v>
          </cell>
          <cell r="C7">
            <v>25262603.059999999</v>
          </cell>
          <cell r="D7">
            <v>2370784</v>
          </cell>
          <cell r="E7">
            <v>22891819.059999999</v>
          </cell>
        </row>
        <row r="8">
          <cell r="A8">
            <v>102010</v>
          </cell>
          <cell r="B8" t="str">
            <v>102010 Cash - Gen - CHASE/BOA Texas</v>
          </cell>
          <cell r="C8">
            <v>1000</v>
          </cell>
          <cell r="D8">
            <v>1000</v>
          </cell>
          <cell r="E8">
            <v>0</v>
          </cell>
        </row>
        <row r="9">
          <cell r="B9" t="str">
            <v xml:space="preserve">     Cash</v>
          </cell>
          <cell r="C9">
            <v>25263603.059999999</v>
          </cell>
          <cell r="D9">
            <v>2371784</v>
          </cell>
          <cell r="E9">
            <v>22891819.059999999</v>
          </cell>
        </row>
        <row r="10">
          <cell r="B10" t="str">
            <v xml:space="preserve">   Cash and Cash Equivalents</v>
          </cell>
          <cell r="C10">
            <v>25263603.059999999</v>
          </cell>
          <cell r="D10">
            <v>2371784</v>
          </cell>
          <cell r="E10">
            <v>22891819.059999999</v>
          </cell>
        </row>
        <row r="11">
          <cell r="A11">
            <v>114010</v>
          </cell>
          <cell r="B11" t="str">
            <v>114010 Oth Spec Deposits</v>
          </cell>
          <cell r="C11">
            <v>2324334.23</v>
          </cell>
          <cell r="D11">
            <v>6744485</v>
          </cell>
          <cell r="E11">
            <v>-4420150.7699999996</v>
          </cell>
        </row>
        <row r="12">
          <cell r="B12" t="str">
            <v xml:space="preserve">   Other Special Deposits</v>
          </cell>
          <cell r="C12">
            <v>2324334.23</v>
          </cell>
          <cell r="D12">
            <v>6744485</v>
          </cell>
          <cell r="E12">
            <v>-4420150.7699999996</v>
          </cell>
        </row>
        <row r="13">
          <cell r="A13">
            <v>127011</v>
          </cell>
          <cell r="B13" t="str">
            <v>127011 ST Notes Receivable - Generation Transition-Assoc</v>
          </cell>
          <cell r="C13">
            <v>-18680270.449999999</v>
          </cell>
          <cell r="D13">
            <v>0</v>
          </cell>
          <cell r="E13">
            <v>-18680270.449999999</v>
          </cell>
        </row>
        <row r="14">
          <cell r="B14" t="str">
            <v xml:space="preserve">   Short Term Notes Receivables-Assoc Comp</v>
          </cell>
          <cell r="C14">
            <v>-18680270.449999999</v>
          </cell>
          <cell r="D14">
            <v>0</v>
          </cell>
          <cell r="E14">
            <v>-18680270.449999999</v>
          </cell>
        </row>
        <row r="15">
          <cell r="B15" t="str">
            <v xml:space="preserve">   Accounts receivable - associated companies</v>
          </cell>
          <cell r="C15">
            <v>-18680270.449999999</v>
          </cell>
          <cell r="D15">
            <v>0</v>
          </cell>
          <cell r="E15">
            <v>-18680270.449999999</v>
          </cell>
        </row>
        <row r="16">
          <cell r="A16">
            <v>121060</v>
          </cell>
          <cell r="B16" t="str">
            <v>121060 A/R-Other</v>
          </cell>
          <cell r="C16">
            <v>9600692.8100000005</v>
          </cell>
          <cell r="D16">
            <v>0</v>
          </cell>
          <cell r="E16">
            <v>9600692.8100000005</v>
          </cell>
        </row>
        <row r="17">
          <cell r="A17">
            <v>129015</v>
          </cell>
          <cell r="B17" t="str">
            <v>129015 Interest Rec-Securitization</v>
          </cell>
          <cell r="C17">
            <v>0</v>
          </cell>
          <cell r="D17">
            <v>0</v>
          </cell>
          <cell r="E17">
            <v>0</v>
          </cell>
        </row>
        <row r="18">
          <cell r="B18" t="str">
            <v xml:space="preserve">   Accounts Receivable - Other</v>
          </cell>
          <cell r="C18">
            <v>9600692.8100000005</v>
          </cell>
          <cell r="D18">
            <v>0</v>
          </cell>
          <cell r="E18">
            <v>9600692.8100000005</v>
          </cell>
        </row>
        <row r="19">
          <cell r="B19" t="str">
            <v xml:space="preserve">   Accounts Receivable - other</v>
          </cell>
          <cell r="C19">
            <v>9600692.8100000005</v>
          </cell>
          <cell r="D19">
            <v>0</v>
          </cell>
          <cell r="E19">
            <v>9600692.8100000005</v>
          </cell>
        </row>
        <row r="20">
          <cell r="A20">
            <v>121050</v>
          </cell>
          <cell r="B20" t="str">
            <v>121050 A/R - Services</v>
          </cell>
          <cell r="C20">
            <v>-138380.94</v>
          </cell>
          <cell r="D20">
            <v>0</v>
          </cell>
          <cell r="E20">
            <v>-138380.94</v>
          </cell>
        </row>
        <row r="21">
          <cell r="B21" t="str">
            <v xml:space="preserve">   Accounts Receivable - Customers</v>
          </cell>
          <cell r="C21">
            <v>-138380.94</v>
          </cell>
          <cell r="D21">
            <v>0</v>
          </cell>
          <cell r="E21">
            <v>-138380.94</v>
          </cell>
        </row>
        <row r="22">
          <cell r="B22" t="str">
            <v xml:space="preserve">   Accounts Receivable - Delivery Services</v>
          </cell>
          <cell r="C22">
            <v>-138380.94</v>
          </cell>
          <cell r="D22">
            <v>0</v>
          </cell>
          <cell r="E22">
            <v>-138380.94</v>
          </cell>
        </row>
        <row r="23">
          <cell r="B23" t="str">
            <v xml:space="preserve">   Accounts Receivable - electric sales</v>
          </cell>
          <cell r="C23">
            <v>-138380.94</v>
          </cell>
          <cell r="D23">
            <v>0</v>
          </cell>
          <cell r="E23">
            <v>-138380.94</v>
          </cell>
        </row>
        <row r="24">
          <cell r="B24" t="str">
            <v xml:space="preserve">   Accounts Receivable</v>
          </cell>
          <cell r="C24">
            <v>-9217958.5800000001</v>
          </cell>
          <cell r="D24">
            <v>0</v>
          </cell>
          <cell r="E24">
            <v>-9217958.5800000001</v>
          </cell>
        </row>
        <row r="25">
          <cell r="A25">
            <v>144010</v>
          </cell>
          <cell r="B25" t="str">
            <v>144010 Prepayments - Other</v>
          </cell>
          <cell r="C25">
            <v>16184.14</v>
          </cell>
          <cell r="D25">
            <v>0</v>
          </cell>
          <cell r="E25">
            <v>16184.14</v>
          </cell>
        </row>
        <row r="26">
          <cell r="B26">
            <v>0</v>
          </cell>
          <cell r="C26">
            <v>16184.14</v>
          </cell>
          <cell r="D26">
            <v>0</v>
          </cell>
          <cell r="E26">
            <v>16184.14</v>
          </cell>
        </row>
        <row r="27">
          <cell r="B27" t="str">
            <v xml:space="preserve">   Prepayments</v>
          </cell>
          <cell r="C27">
            <v>16184.14</v>
          </cell>
          <cell r="D27">
            <v>0</v>
          </cell>
          <cell r="E27">
            <v>16184.14</v>
          </cell>
        </row>
        <row r="28">
          <cell r="B28" t="str">
            <v xml:space="preserve">   Other Current Assets</v>
          </cell>
          <cell r="C28">
            <v>16184.14</v>
          </cell>
          <cell r="D28">
            <v>0</v>
          </cell>
          <cell r="E28">
            <v>16184.14</v>
          </cell>
        </row>
        <row r="29">
          <cell r="B29" t="str">
            <v>Total Current Assets</v>
          </cell>
          <cell r="C29">
            <v>18386162.850000001</v>
          </cell>
          <cell r="D29">
            <v>9116269</v>
          </cell>
          <cell r="E29">
            <v>9269893.8499999996</v>
          </cell>
        </row>
        <row r="30">
          <cell r="B30" t="str">
            <v>Property Plant and Equipment:</v>
          </cell>
        </row>
        <row r="31">
          <cell r="A31">
            <v>163010</v>
          </cell>
          <cell r="B31" t="str">
            <v>163010 Plant in Serv\(incl Intang Assets)</v>
          </cell>
          <cell r="C31">
            <v>0</v>
          </cell>
          <cell r="D31">
            <v>-7728653.7699999996</v>
          </cell>
          <cell r="E31">
            <v>7728653.7699999996</v>
          </cell>
        </row>
        <row r="32">
          <cell r="A32">
            <v>174995</v>
          </cell>
          <cell r="B32" t="str">
            <v>174995 Plant in Service - History</v>
          </cell>
          <cell r="C32">
            <v>46226693</v>
          </cell>
          <cell r="D32">
            <v>0</v>
          </cell>
          <cell r="E32">
            <v>46226693</v>
          </cell>
        </row>
        <row r="33">
          <cell r="B33" t="str">
            <v xml:space="preserve">   Electric Plant in Service</v>
          </cell>
          <cell r="C33">
            <v>46226693</v>
          </cell>
          <cell r="D33">
            <v>-7728653.7699999996</v>
          </cell>
          <cell r="E33">
            <v>53955346.770000003</v>
          </cell>
        </row>
        <row r="34">
          <cell r="A34">
            <v>170010</v>
          </cell>
          <cell r="B34" t="str">
            <v>170010 Construction Work In Progress</v>
          </cell>
          <cell r="C34">
            <v>0</v>
          </cell>
          <cell r="D34">
            <v>-4081337.32</v>
          </cell>
          <cell r="E34">
            <v>4081337.32</v>
          </cell>
        </row>
        <row r="35">
          <cell r="B35" t="str">
            <v xml:space="preserve">   Construction Work in Progress</v>
          </cell>
          <cell r="C35">
            <v>0</v>
          </cell>
          <cell r="D35">
            <v>-4081337.32</v>
          </cell>
          <cell r="E35">
            <v>4081337.32</v>
          </cell>
        </row>
        <row r="36">
          <cell r="A36">
            <v>171010</v>
          </cell>
          <cell r="B36" t="str">
            <v>171010 Accum Depr-Plant in Service</v>
          </cell>
          <cell r="C36">
            <v>0</v>
          </cell>
          <cell r="D36">
            <v>742495559.63999999</v>
          </cell>
          <cell r="E36">
            <v>-742495559.63999999</v>
          </cell>
        </row>
        <row r="37">
          <cell r="B37" t="str">
            <v xml:space="preserve">   Less:Acc. Prov for Deprec, Deplet, &amp; Amort</v>
          </cell>
          <cell r="C37">
            <v>0</v>
          </cell>
          <cell r="D37">
            <v>742495559.63999999</v>
          </cell>
          <cell r="E37">
            <v>-742495559.63999999</v>
          </cell>
        </row>
        <row r="38">
          <cell r="B38" t="str">
            <v>Total Net Property Plant and Equipment</v>
          </cell>
          <cell r="C38">
            <v>46226693</v>
          </cell>
          <cell r="D38">
            <v>730685568.54999995</v>
          </cell>
          <cell r="E38">
            <v>-684458875.54999995</v>
          </cell>
        </row>
        <row r="39">
          <cell r="B39" t="str">
            <v>Deferred Charges and Other Assets:</v>
          </cell>
        </row>
        <row r="40">
          <cell r="A40">
            <v>181010</v>
          </cell>
          <cell r="B40" t="str">
            <v>181010 RTA-FAS109 DR-Eq AFUDC-Open</v>
          </cell>
          <cell r="C40">
            <v>175460771</v>
          </cell>
          <cell r="D40">
            <v>155648916</v>
          </cell>
          <cell r="E40">
            <v>19811855</v>
          </cell>
        </row>
        <row r="41">
          <cell r="A41">
            <v>181020</v>
          </cell>
          <cell r="B41" t="str">
            <v>181020 RTA-SFAS109 DR-Eq AFUDC-Closed</v>
          </cell>
          <cell r="C41">
            <v>0</v>
          </cell>
          <cell r="D41">
            <v>-6359223.7199999997</v>
          </cell>
          <cell r="E41">
            <v>6359223.7199999997</v>
          </cell>
        </row>
        <row r="42">
          <cell r="A42">
            <v>181120</v>
          </cell>
          <cell r="B42" t="str">
            <v>181120 RTA-TX Inc(Franch) Tax Def-Net</v>
          </cell>
          <cell r="C42">
            <v>0</v>
          </cell>
          <cell r="D42">
            <v>-22792527</v>
          </cell>
          <cell r="E42">
            <v>22792527</v>
          </cell>
        </row>
        <row r="43">
          <cell r="A43">
            <v>181140</v>
          </cell>
          <cell r="B43" t="str">
            <v>181140 RTL-Am SFAS109 CR-Prot Exc DFIT</v>
          </cell>
          <cell r="C43">
            <v>0</v>
          </cell>
          <cell r="D43">
            <v>-832400.58</v>
          </cell>
          <cell r="E43">
            <v>832400.58</v>
          </cell>
        </row>
        <row r="44">
          <cell r="A44">
            <v>181160</v>
          </cell>
          <cell r="B44" t="str">
            <v>181160 RTL-Amort SFAS109 Cr-ITC</v>
          </cell>
          <cell r="C44">
            <v>0</v>
          </cell>
          <cell r="D44">
            <v>-17082956.18</v>
          </cell>
          <cell r="E44">
            <v>17082956.18</v>
          </cell>
        </row>
        <row r="45">
          <cell r="B45" t="str">
            <v xml:space="preserve">     Regulatory Tax Assets</v>
          </cell>
          <cell r="C45">
            <v>175460771</v>
          </cell>
          <cell r="D45">
            <v>108581808.52</v>
          </cell>
          <cell r="E45">
            <v>66878962.479999997</v>
          </cell>
        </row>
        <row r="46">
          <cell r="A46">
            <v>179070</v>
          </cell>
          <cell r="B46" t="str">
            <v>179070 Regulatory Assets-Stranded Costs</v>
          </cell>
          <cell r="C46">
            <v>2095844282.8399999</v>
          </cell>
          <cell r="D46">
            <v>33781940.200000003</v>
          </cell>
          <cell r="E46">
            <v>2062062342.6400001</v>
          </cell>
        </row>
        <row r="47">
          <cell r="A47">
            <v>179075</v>
          </cell>
          <cell r="B47" t="str">
            <v>179075 Regulatory Assets-Legislation</v>
          </cell>
          <cell r="C47">
            <v>705476246.08000004</v>
          </cell>
          <cell r="D47">
            <v>0</v>
          </cell>
          <cell r="E47">
            <v>705476246.08000004</v>
          </cell>
        </row>
        <row r="48">
          <cell r="B48" t="str">
            <v xml:space="preserve">     Other Regulatory Assets</v>
          </cell>
          <cell r="C48">
            <v>2801320528.9200001</v>
          </cell>
          <cell r="D48">
            <v>33781940.200000003</v>
          </cell>
          <cell r="E48">
            <v>2767538588.7199998</v>
          </cell>
        </row>
        <row r="49">
          <cell r="B49" t="str">
            <v xml:space="preserve">   Total Regulatory Assets</v>
          </cell>
          <cell r="C49">
            <v>2976781299.9200001</v>
          </cell>
          <cell r="D49">
            <v>142363748.72</v>
          </cell>
          <cell r="E49">
            <v>2834417551.1999998</v>
          </cell>
        </row>
        <row r="50">
          <cell r="A50">
            <v>153107</v>
          </cell>
          <cell r="B50" t="str">
            <v>153107 Inv in Subs-SPE</v>
          </cell>
          <cell r="C50">
            <v>-3745485</v>
          </cell>
          <cell r="D50">
            <v>-6745485</v>
          </cell>
          <cell r="E50">
            <v>3000000</v>
          </cell>
        </row>
        <row r="51">
          <cell r="B51" t="str">
            <v xml:space="preserve">     Investments in Subsidiaries-Assoc. Co.</v>
          </cell>
          <cell r="C51">
            <v>-3745485</v>
          </cell>
          <cell r="D51">
            <v>-6745485</v>
          </cell>
          <cell r="E51">
            <v>3000000</v>
          </cell>
        </row>
        <row r="52">
          <cell r="B52" t="str">
            <v xml:space="preserve">   Miscellaneous Investments</v>
          </cell>
          <cell r="C52">
            <v>-3745485</v>
          </cell>
          <cell r="D52">
            <v>-6745485</v>
          </cell>
          <cell r="E52">
            <v>3000000</v>
          </cell>
        </row>
        <row r="53">
          <cell r="B53" t="str">
            <v xml:space="preserve">  Long Term Receivables and Investments</v>
          </cell>
          <cell r="C53">
            <v>-3745485</v>
          </cell>
          <cell r="D53">
            <v>-6745485</v>
          </cell>
          <cell r="E53">
            <v>3000000</v>
          </cell>
        </row>
        <row r="54">
          <cell r="A54">
            <v>188010</v>
          </cell>
          <cell r="B54" t="str">
            <v>188010 Misc Def Debits - Other</v>
          </cell>
          <cell r="C54">
            <v>1528791.63</v>
          </cell>
          <cell r="D54">
            <v>0</v>
          </cell>
          <cell r="E54">
            <v>1528791.63</v>
          </cell>
        </row>
        <row r="55">
          <cell r="B55" t="str">
            <v xml:space="preserve">   Miscellaneous Deferred Debits</v>
          </cell>
          <cell r="C55">
            <v>1528791.63</v>
          </cell>
          <cell r="D55">
            <v>0</v>
          </cell>
          <cell r="E55">
            <v>1528791.63</v>
          </cell>
        </row>
        <row r="56">
          <cell r="B56" t="str">
            <v xml:space="preserve">   Deferred Debits</v>
          </cell>
          <cell r="C56">
            <v>-2216693.37</v>
          </cell>
          <cell r="D56">
            <v>-6745485</v>
          </cell>
          <cell r="E56">
            <v>4528791.63</v>
          </cell>
        </row>
        <row r="57">
          <cell r="A57">
            <v>177010</v>
          </cell>
          <cell r="B57" t="str">
            <v>177010 Unamortized Debt Costs</v>
          </cell>
          <cell r="C57">
            <v>10374130.1</v>
          </cell>
          <cell r="D57">
            <v>10374130.1</v>
          </cell>
          <cell r="E57">
            <v>0</v>
          </cell>
        </row>
        <row r="58">
          <cell r="A58">
            <v>177020</v>
          </cell>
          <cell r="B58" t="str">
            <v>177020 Unamortized Loss on Reacquired Debt</v>
          </cell>
          <cell r="C58">
            <v>0</v>
          </cell>
          <cell r="D58">
            <v>-11048182.84</v>
          </cell>
          <cell r="E58">
            <v>11048182.84</v>
          </cell>
        </row>
        <row r="59">
          <cell r="A59">
            <v>177998</v>
          </cell>
          <cell r="B59" t="str">
            <v>177998 Amort of Loss on Reacquired Debt</v>
          </cell>
          <cell r="C59">
            <v>0</v>
          </cell>
          <cell r="D59">
            <v>1008159.58</v>
          </cell>
          <cell r="E59">
            <v>-1008159.58</v>
          </cell>
        </row>
        <row r="60">
          <cell r="A60">
            <v>177999</v>
          </cell>
          <cell r="B60" t="str">
            <v>177999 Amortization of Issuance Costs</v>
          </cell>
          <cell r="C60">
            <v>-1965458.38</v>
          </cell>
          <cell r="D60">
            <v>-345877.5</v>
          </cell>
          <cell r="E60">
            <v>-1619580.88</v>
          </cell>
        </row>
        <row r="61">
          <cell r="B61" t="str">
            <v xml:space="preserve">   Unamortized Debt Costs</v>
          </cell>
          <cell r="C61">
            <v>8408671.7200000007</v>
          </cell>
          <cell r="D61">
            <v>-11770.66</v>
          </cell>
          <cell r="E61">
            <v>8420442.3800000008</v>
          </cell>
        </row>
        <row r="62">
          <cell r="A62">
            <v>151020</v>
          </cell>
          <cell r="B62" t="str">
            <v>151020 Long-Term Notes Rec-Securitization</v>
          </cell>
          <cell r="C62">
            <v>0</v>
          </cell>
          <cell r="D62">
            <v>-0.75</v>
          </cell>
          <cell r="E62">
            <v>0.75</v>
          </cell>
        </row>
        <row r="63">
          <cell r="B63" t="str">
            <v xml:space="preserve">   Long-Term Notes Receivable-Assoc Companies</v>
          </cell>
          <cell r="C63">
            <v>0</v>
          </cell>
          <cell r="D63">
            <v>-0.75</v>
          </cell>
          <cell r="E63">
            <v>0.75</v>
          </cell>
        </row>
        <row r="64">
          <cell r="A64">
            <v>179080</v>
          </cell>
          <cell r="B64" t="str">
            <v>179080 Transition Property</v>
          </cell>
          <cell r="C64">
            <v>706219817</v>
          </cell>
          <cell r="D64">
            <v>0</v>
          </cell>
          <cell r="E64">
            <v>706219817</v>
          </cell>
        </row>
        <row r="65">
          <cell r="B65" t="str">
            <v xml:space="preserve">   Transition Property</v>
          </cell>
          <cell r="C65">
            <v>706219817</v>
          </cell>
          <cell r="D65">
            <v>0</v>
          </cell>
          <cell r="E65">
            <v>706219817</v>
          </cell>
        </row>
        <row r="66">
          <cell r="A66">
            <v>183010</v>
          </cell>
          <cell r="B66" t="str">
            <v>183010 Over/Under Recovery of Fuel</v>
          </cell>
          <cell r="C66">
            <v>-139236125.97</v>
          </cell>
          <cell r="D66">
            <v>0</v>
          </cell>
          <cell r="E66">
            <v>-139236125.97</v>
          </cell>
        </row>
        <row r="67">
          <cell r="A67">
            <v>223020</v>
          </cell>
          <cell r="B67" t="str">
            <v>223020 Curr&amp;Accr Liab-Int O/U Rcvy of Fuel</v>
          </cell>
          <cell r="C67">
            <v>5043125.1500000004</v>
          </cell>
          <cell r="D67">
            <v>0</v>
          </cell>
          <cell r="E67">
            <v>5043125.1500000004</v>
          </cell>
        </row>
        <row r="68">
          <cell r="B68" t="str">
            <v xml:space="preserve">   Underrecovery of Fuel and Assoc Interest</v>
          </cell>
          <cell r="C68">
            <v>-134193000.81999999</v>
          </cell>
          <cell r="D68">
            <v>0</v>
          </cell>
          <cell r="E68">
            <v>-134193000.81999999</v>
          </cell>
        </row>
        <row r="69">
          <cell r="A69">
            <v>183011</v>
          </cell>
          <cell r="B69" t="str">
            <v>183011 Over/Under Recovery of Fuel - Pending Settlement</v>
          </cell>
          <cell r="C69">
            <v>123323250</v>
          </cell>
          <cell r="D69">
            <v>0</v>
          </cell>
          <cell r="E69">
            <v>123323250</v>
          </cell>
        </row>
        <row r="70">
          <cell r="A70">
            <v>223021</v>
          </cell>
          <cell r="B70" t="str">
            <v>223021 Curr&amp;Accr Liab-Int O/U Rcvy of Fuel - Pndng Stlmnt</v>
          </cell>
          <cell r="C70">
            <v>28741922</v>
          </cell>
          <cell r="D70">
            <v>0</v>
          </cell>
          <cell r="E70">
            <v>28741922</v>
          </cell>
        </row>
        <row r="71">
          <cell r="B71" t="str">
            <v xml:space="preserve">    Underrecovery of Fuel and Assoc Int PS</v>
          </cell>
          <cell r="C71">
            <v>152065172</v>
          </cell>
          <cell r="D71">
            <v>0</v>
          </cell>
          <cell r="E71">
            <v>152065172</v>
          </cell>
        </row>
        <row r="72">
          <cell r="B72" t="str">
            <v>Total Deferred Charges and Other Assets</v>
          </cell>
          <cell r="C72">
            <v>3707065266.4499998</v>
          </cell>
          <cell r="D72">
            <v>135606492.31</v>
          </cell>
          <cell r="E72">
            <v>3571458774.1399999</v>
          </cell>
        </row>
        <row r="73">
          <cell r="B73" t="str">
            <v>TOTAL ASSETS AND OTHER DEBITS</v>
          </cell>
          <cell r="C73">
            <v>3771678122.3000002</v>
          </cell>
          <cell r="D73">
            <v>875408329.86000001</v>
          </cell>
          <cell r="E73">
            <v>2896269792.4400001</v>
          </cell>
        </row>
        <row r="74">
          <cell r="B74" t="str">
            <v>LIABILITIES AND OTHER CREDITS</v>
          </cell>
        </row>
        <row r="75">
          <cell r="B75" t="str">
            <v>Current Liabilities:</v>
          </cell>
        </row>
        <row r="76">
          <cell r="A76">
            <v>220010</v>
          </cell>
          <cell r="B76" t="str">
            <v>220010 Curr&amp;Accr Liab-Income Taxes-Federal</v>
          </cell>
          <cell r="C76">
            <v>58136053.149999999</v>
          </cell>
          <cell r="D76">
            <v>-12949553.210000001</v>
          </cell>
          <cell r="E76">
            <v>71085606.359999999</v>
          </cell>
        </row>
        <row r="77">
          <cell r="B77" t="str">
            <v xml:space="preserve">   Accrued Income Taxes</v>
          </cell>
          <cell r="C77">
            <v>58136053.149999999</v>
          </cell>
          <cell r="D77">
            <v>-12949553.210000001</v>
          </cell>
          <cell r="E77">
            <v>71085606.359999999</v>
          </cell>
        </row>
        <row r="78">
          <cell r="B78" t="str">
            <v xml:space="preserve">   Accrued taxes</v>
          </cell>
          <cell r="C78">
            <v>58136053.149999999</v>
          </cell>
          <cell r="D78">
            <v>-12949553.210000001</v>
          </cell>
          <cell r="E78">
            <v>71085606.359999999</v>
          </cell>
        </row>
        <row r="79">
          <cell r="A79">
            <v>222010</v>
          </cell>
          <cell r="B79" t="str">
            <v>222010 Interest Payables - Associated Companies</v>
          </cell>
          <cell r="C79">
            <v>0</v>
          </cell>
          <cell r="D79">
            <v>7269687.4199999999</v>
          </cell>
          <cell r="E79">
            <v>-7269687.4199999999</v>
          </cell>
        </row>
        <row r="80">
          <cell r="A80">
            <v>223010</v>
          </cell>
          <cell r="B80" t="str">
            <v>223010 Curr and Accr Liab - Interest - Miscellaneous</v>
          </cell>
          <cell r="C80">
            <v>-11178154.16</v>
          </cell>
          <cell r="D80">
            <v>-7269687.4199999999</v>
          </cell>
          <cell r="E80">
            <v>-3908466.74</v>
          </cell>
        </row>
        <row r="81">
          <cell r="A81">
            <v>223030</v>
          </cell>
          <cell r="B81" t="str">
            <v>223030 Curr&amp;Accr Liab-Int on Cust Deposits</v>
          </cell>
          <cell r="C81">
            <v>-44691.69</v>
          </cell>
          <cell r="D81">
            <v>0</v>
          </cell>
          <cell r="E81">
            <v>-44691.69</v>
          </cell>
        </row>
        <row r="82">
          <cell r="B82" t="str">
            <v xml:space="preserve">     Interest Accrued</v>
          </cell>
          <cell r="C82">
            <v>-11222845.85</v>
          </cell>
          <cell r="D82">
            <v>0</v>
          </cell>
          <cell r="E82">
            <v>-11222845.85</v>
          </cell>
        </row>
        <row r="83">
          <cell r="A83">
            <v>255010</v>
          </cell>
          <cell r="B83" t="str">
            <v>255010 Customer Deposits-Miscellaneous</v>
          </cell>
          <cell r="C83">
            <v>-1178420.46</v>
          </cell>
          <cell r="D83">
            <v>-17210.599999999999</v>
          </cell>
          <cell r="E83">
            <v>-1161209.8600000001</v>
          </cell>
        </row>
        <row r="84">
          <cell r="B84" t="str">
            <v xml:space="preserve">   Customer Deposits</v>
          </cell>
          <cell r="C84">
            <v>-1178420.46</v>
          </cell>
          <cell r="D84">
            <v>-17210.599999999999</v>
          </cell>
          <cell r="E84">
            <v>-1161209.8600000001</v>
          </cell>
        </row>
        <row r="85">
          <cell r="A85">
            <v>217010</v>
          </cell>
          <cell r="B85" t="str">
            <v>217010 Current Portion of Long-Term Debt</v>
          </cell>
          <cell r="C85">
            <v>-18722425</v>
          </cell>
          <cell r="D85">
            <v>0</v>
          </cell>
          <cell r="E85">
            <v>-18722425</v>
          </cell>
        </row>
        <row r="86">
          <cell r="B86" t="str">
            <v xml:space="preserve">     Curr Portion Long Term Debt &amp; Pref Stock</v>
          </cell>
          <cell r="C86">
            <v>-18722425</v>
          </cell>
          <cell r="D86">
            <v>0</v>
          </cell>
          <cell r="E86">
            <v>-18722425</v>
          </cell>
        </row>
        <row r="87">
          <cell r="B87" t="str">
            <v xml:space="preserve">   Curr portion long term debt &amp; cap leases</v>
          </cell>
          <cell r="C87">
            <v>-18722425</v>
          </cell>
          <cell r="D87">
            <v>0</v>
          </cell>
          <cell r="E87">
            <v>-18722425</v>
          </cell>
        </row>
        <row r="88">
          <cell r="A88">
            <v>221140</v>
          </cell>
          <cell r="B88" t="str">
            <v>221140 Current  Regulatory Liability</v>
          </cell>
          <cell r="C88">
            <v>-168173440.84999999</v>
          </cell>
          <cell r="D88">
            <v>0</v>
          </cell>
          <cell r="E88">
            <v>-168173440.84999999</v>
          </cell>
        </row>
        <row r="89">
          <cell r="B89" t="str">
            <v xml:space="preserve">   Curr portion of long term excess mitigatio</v>
          </cell>
          <cell r="C89">
            <v>-168173440.84999999</v>
          </cell>
          <cell r="D89">
            <v>0</v>
          </cell>
          <cell r="E89">
            <v>-168173440.84999999</v>
          </cell>
        </row>
        <row r="90">
          <cell r="A90">
            <v>232010</v>
          </cell>
          <cell r="B90" t="str">
            <v>232010 Curr&amp;Accr Liab-Miscellaneous</v>
          </cell>
          <cell r="C90">
            <v>-21000</v>
          </cell>
          <cell r="D90">
            <v>0</v>
          </cell>
          <cell r="E90">
            <v>-21000</v>
          </cell>
        </row>
        <row r="91">
          <cell r="B91" t="str">
            <v xml:space="preserve">   Other Current and Accrued Liabilities</v>
          </cell>
          <cell r="C91">
            <v>-21000</v>
          </cell>
          <cell r="D91">
            <v>0</v>
          </cell>
          <cell r="E91">
            <v>-21000</v>
          </cell>
        </row>
        <row r="92">
          <cell r="B92" t="str">
            <v xml:space="preserve">   Other current liabitlies</v>
          </cell>
          <cell r="C92">
            <v>-21000</v>
          </cell>
          <cell r="D92">
            <v>0</v>
          </cell>
          <cell r="E92">
            <v>-21000</v>
          </cell>
        </row>
        <row r="93">
          <cell r="B93" t="str">
            <v>Total Current Liabilities</v>
          </cell>
          <cell r="C93">
            <v>-141182079.00999999</v>
          </cell>
          <cell r="D93">
            <v>-12966763.810000001</v>
          </cell>
          <cell r="E93">
            <v>-128215315.2</v>
          </cell>
        </row>
        <row r="94">
          <cell r="B94" t="str">
            <v>Deferred Credits and Other Liabilities</v>
          </cell>
        </row>
        <row r="95">
          <cell r="A95">
            <v>194010</v>
          </cell>
          <cell r="B95" t="str">
            <v>194010 Oth Non-Curr-Def Inc Tax-Fed</v>
          </cell>
          <cell r="C95">
            <v>345013912</v>
          </cell>
          <cell r="D95">
            <v>0</v>
          </cell>
          <cell r="E95">
            <v>345013912</v>
          </cell>
        </row>
        <row r="96">
          <cell r="A96">
            <v>285020</v>
          </cell>
          <cell r="B96" t="str">
            <v>285020 Def Inc Taxes-Fed-Accel Depr</v>
          </cell>
          <cell r="C96">
            <v>-294421375.31999999</v>
          </cell>
          <cell r="D96">
            <v>-304121277.04000002</v>
          </cell>
          <cell r="E96">
            <v>9699901.7200000007</v>
          </cell>
        </row>
        <row r="97">
          <cell r="A97">
            <v>285030</v>
          </cell>
          <cell r="B97" t="str">
            <v>285030 Def Inc Taxes-Federal-Other</v>
          </cell>
          <cell r="C97">
            <v>-989959110</v>
          </cell>
          <cell r="D97">
            <v>6477384.7199999997</v>
          </cell>
          <cell r="E97">
            <v>-996436494.72000003</v>
          </cell>
        </row>
        <row r="98">
          <cell r="B98" t="str">
            <v xml:space="preserve">     Accum. Deferred Income Taxes</v>
          </cell>
          <cell r="C98">
            <v>-939366573.32000005</v>
          </cell>
          <cell r="D98">
            <v>-297643892.31999999</v>
          </cell>
          <cell r="E98">
            <v>-641722681</v>
          </cell>
        </row>
        <row r="99">
          <cell r="A99">
            <v>287010</v>
          </cell>
          <cell r="B99" t="str">
            <v>287010 Unamortized Investment Tax Credits</v>
          </cell>
          <cell r="C99">
            <v>0</v>
          </cell>
          <cell r="D99">
            <v>29607861.920000002</v>
          </cell>
          <cell r="E99">
            <v>-29607861.920000002</v>
          </cell>
        </row>
        <row r="100">
          <cell r="B100" t="str">
            <v xml:space="preserve">     Accum. Deferred Investment Tax Credits</v>
          </cell>
          <cell r="C100">
            <v>0</v>
          </cell>
          <cell r="D100">
            <v>29607861.920000002</v>
          </cell>
          <cell r="E100">
            <v>-29607861.920000002</v>
          </cell>
        </row>
        <row r="101">
          <cell r="A101">
            <v>267010</v>
          </cell>
          <cell r="B101" t="str">
            <v>267010 Oth Def CR-Rate Refunds-Electricity</v>
          </cell>
          <cell r="C101">
            <v>-800481817.51999998</v>
          </cell>
          <cell r="D101">
            <v>0</v>
          </cell>
          <cell r="E101">
            <v>-800481817.51999998</v>
          </cell>
        </row>
        <row r="102">
          <cell r="B102" t="str">
            <v xml:space="preserve">   Excess mitigation liability</v>
          </cell>
          <cell r="C102">
            <v>-800481817.51999998</v>
          </cell>
          <cell r="D102">
            <v>0</v>
          </cell>
          <cell r="E102">
            <v>-800481817.51999998</v>
          </cell>
        </row>
        <row r="103">
          <cell r="B103" t="str">
            <v>Total Deferred Credits &amp; Other Liabilities</v>
          </cell>
          <cell r="C103">
            <v>-1739848390.8399999</v>
          </cell>
          <cell r="D103">
            <v>-268036030.40000001</v>
          </cell>
          <cell r="E103">
            <v>-1471812360.4400001</v>
          </cell>
        </row>
        <row r="104">
          <cell r="B104" t="str">
            <v>Long-Term Debt</v>
          </cell>
        </row>
        <row r="105">
          <cell r="A105">
            <v>275020</v>
          </cell>
          <cell r="B105" t="str">
            <v>275020 Unamortized Discount</v>
          </cell>
          <cell r="C105">
            <v>325869.90000000002</v>
          </cell>
          <cell r="D105">
            <v>325869.90000000002</v>
          </cell>
          <cell r="E105">
            <v>0</v>
          </cell>
        </row>
        <row r="106">
          <cell r="A106">
            <v>276999</v>
          </cell>
          <cell r="B106" t="str">
            <v>276999 Amort of Unamortized Discount</v>
          </cell>
          <cell r="C106">
            <v>-61738.61</v>
          </cell>
          <cell r="D106">
            <v>-10532.91</v>
          </cell>
          <cell r="E106">
            <v>-51205.7</v>
          </cell>
        </row>
        <row r="107">
          <cell r="B107" t="str">
            <v xml:space="preserve">   Unamortized Discount on Long Term Debt</v>
          </cell>
          <cell r="C107">
            <v>264131.28999999998</v>
          </cell>
          <cell r="D107">
            <v>315336.99</v>
          </cell>
          <cell r="E107">
            <v>-51205.7</v>
          </cell>
        </row>
        <row r="108">
          <cell r="B108" t="str">
            <v xml:space="preserve">   First mortgage bonds</v>
          </cell>
          <cell r="C108">
            <v>264131.28999999998</v>
          </cell>
          <cell r="D108">
            <v>315336.99</v>
          </cell>
          <cell r="E108">
            <v>-51205.7</v>
          </cell>
        </row>
        <row r="109">
          <cell r="A109">
            <v>277010</v>
          </cell>
          <cell r="B109" t="str">
            <v>277010 Long-Term Debt - Other</v>
          </cell>
          <cell r="C109">
            <v>-717068877</v>
          </cell>
          <cell r="D109">
            <v>-748897000</v>
          </cell>
          <cell r="E109">
            <v>31828123</v>
          </cell>
        </row>
        <row r="110">
          <cell r="A110">
            <v>277025</v>
          </cell>
          <cell r="B110" t="str">
            <v>277025 Long-Term Debt - Associated Companies</v>
          </cell>
          <cell r="C110">
            <v>0</v>
          </cell>
          <cell r="D110">
            <v>735843427.35000002</v>
          </cell>
          <cell r="E110">
            <v>-735843427.35000002</v>
          </cell>
        </row>
        <row r="111">
          <cell r="B111" t="str">
            <v xml:space="preserve">   Long term debt - other</v>
          </cell>
          <cell r="C111">
            <v>-717068877</v>
          </cell>
          <cell r="D111">
            <v>-13053572.65</v>
          </cell>
          <cell r="E111">
            <v>-704015304.35000002</v>
          </cell>
        </row>
        <row r="112">
          <cell r="B112" t="str">
            <v xml:space="preserve">   Transition property payable</v>
          </cell>
          <cell r="C112">
            <v>-717068877</v>
          </cell>
          <cell r="D112">
            <v>-13053572.65</v>
          </cell>
          <cell r="E112">
            <v>-704015304.35000002</v>
          </cell>
        </row>
        <row r="113">
          <cell r="B113" t="str">
            <v>Total Long-Term Debt</v>
          </cell>
          <cell r="C113">
            <v>-716804745.71000004</v>
          </cell>
          <cell r="D113">
            <v>-12738235.66</v>
          </cell>
          <cell r="E113">
            <v>-704066510.04999995</v>
          </cell>
        </row>
        <row r="114">
          <cell r="B114" t="str">
            <v>SHAREHOLDER'S EQUITY</v>
          </cell>
        </row>
        <row r="115">
          <cell r="A115">
            <v>291010</v>
          </cell>
          <cell r="B115" t="str">
            <v>291010 Divisional Equity</v>
          </cell>
          <cell r="C115">
            <v>0</v>
          </cell>
          <cell r="D115">
            <v>0</v>
          </cell>
          <cell r="E115">
            <v>0</v>
          </cell>
        </row>
        <row r="116">
          <cell r="B116" t="str">
            <v xml:space="preserve">   Common Stock Issued</v>
          </cell>
          <cell r="C116">
            <v>0</v>
          </cell>
          <cell r="D116">
            <v>0</v>
          </cell>
          <cell r="E116">
            <v>0</v>
          </cell>
        </row>
        <row r="117">
          <cell r="A117">
            <v>297999</v>
          </cell>
          <cell r="B117" t="str">
            <v>297999 Retained Earnings</v>
          </cell>
          <cell r="C117">
            <v>-721283318.71000004</v>
          </cell>
          <cell r="D117">
            <v>-395003193.51999998</v>
          </cell>
          <cell r="E117">
            <v>-326280125.19</v>
          </cell>
        </row>
        <row r="118">
          <cell r="B118" t="str">
            <v xml:space="preserve">   Retained Earnings-Beginning of Year</v>
          </cell>
          <cell r="C118">
            <v>-721283318.71000004</v>
          </cell>
          <cell r="D118">
            <v>-395003193.51999998</v>
          </cell>
          <cell r="E118">
            <v>-326280125.19</v>
          </cell>
        </row>
        <row r="119">
          <cell r="B119" t="str">
            <v xml:space="preserve">     Current Year Profit</v>
          </cell>
          <cell r="C119">
            <v>-452559588.02999997</v>
          </cell>
          <cell r="D119">
            <v>-186664106.47</v>
          </cell>
          <cell r="E119">
            <v>-265895481.56</v>
          </cell>
        </row>
        <row r="120">
          <cell r="B120" t="str">
            <v xml:space="preserve">   Retained Earnings-Current Year</v>
          </cell>
          <cell r="C120">
            <v>-452559588.02999997</v>
          </cell>
          <cell r="D120">
            <v>-186664106.47</v>
          </cell>
          <cell r="E120">
            <v>-265895481.56</v>
          </cell>
        </row>
        <row r="121">
          <cell r="B121" t="str">
            <v>TOTAL SHAREHOLDER'S EQUITY</v>
          </cell>
          <cell r="C121">
            <v>-1173842906.74</v>
          </cell>
          <cell r="D121">
            <v>-581667299.99000001</v>
          </cell>
          <cell r="E121">
            <v>-592175606.75</v>
          </cell>
        </row>
        <row r="122">
          <cell r="B122" t="str">
            <v>TOTAL LIABILITIES AND OTHER CREDITS</v>
          </cell>
          <cell r="C122">
            <v>-3771678122.3000002</v>
          </cell>
          <cell r="D122">
            <v>-875408329.86000001</v>
          </cell>
          <cell r="E122">
            <v>-2896269792.4400001</v>
          </cell>
        </row>
        <row r="124">
          <cell r="B124" t="str">
            <v xml:space="preserve">             INCOME STATEMENT</v>
          </cell>
        </row>
        <row r="125">
          <cell r="B125" t="str">
            <v>OPERATING REVENUES:</v>
          </cell>
        </row>
        <row r="126">
          <cell r="B126" t="str">
            <v xml:space="preserve">   Electricity Sales Revenues:</v>
          </cell>
        </row>
        <row r="127">
          <cell r="A127">
            <v>401010</v>
          </cell>
          <cell r="B127" t="str">
            <v>401010 Elec Sales-Residential-Base</v>
          </cell>
          <cell r="C127">
            <v>-118381707.84999999</v>
          </cell>
          <cell r="D127">
            <v>0</v>
          </cell>
          <cell r="E127">
            <v>-118381707.84999999</v>
          </cell>
        </row>
        <row r="128">
          <cell r="A128">
            <v>401012</v>
          </cell>
          <cell r="B128" t="str">
            <v>401012 Elec Sales-Residential-PCRF</v>
          </cell>
          <cell r="C128">
            <v>460661.69</v>
          </cell>
          <cell r="D128">
            <v>0</v>
          </cell>
          <cell r="E128">
            <v>460661.69</v>
          </cell>
        </row>
        <row r="129">
          <cell r="A129">
            <v>401016</v>
          </cell>
          <cell r="B129" t="str">
            <v>401016 Elec Sales-Residential-Fuel</v>
          </cell>
          <cell r="C129">
            <v>-69625268.870000005</v>
          </cell>
          <cell r="D129">
            <v>0</v>
          </cell>
          <cell r="E129">
            <v>-69625268.870000005</v>
          </cell>
        </row>
        <row r="130">
          <cell r="A130">
            <v>401018</v>
          </cell>
          <cell r="B130" t="str">
            <v>401018 Elec Sales-Residential-Fuel Refund</v>
          </cell>
          <cell r="C130">
            <v>-28186.45</v>
          </cell>
          <cell r="D130">
            <v>0</v>
          </cell>
          <cell r="E130">
            <v>-28186.45</v>
          </cell>
        </row>
        <row r="131">
          <cell r="A131">
            <v>401032</v>
          </cell>
          <cell r="B131" t="str">
            <v>401032 Res-RS-Transition Charge</v>
          </cell>
          <cell r="C131">
            <v>-22111223.84</v>
          </cell>
          <cell r="D131">
            <v>0</v>
          </cell>
          <cell r="E131">
            <v>-22111223.84</v>
          </cell>
        </row>
        <row r="132">
          <cell r="B132" t="str">
            <v xml:space="preserve">     Residential</v>
          </cell>
          <cell r="C132">
            <v>-209685725.31999999</v>
          </cell>
          <cell r="D132">
            <v>0</v>
          </cell>
          <cell r="E132">
            <v>-209685725.31999999</v>
          </cell>
        </row>
        <row r="133">
          <cell r="A133">
            <v>401100</v>
          </cell>
          <cell r="B133" t="str">
            <v>401100 Elec Sales-Comm GL-Base</v>
          </cell>
          <cell r="C133">
            <v>-1255297.3600000001</v>
          </cell>
          <cell r="D133">
            <v>0</v>
          </cell>
          <cell r="E133">
            <v>-1255297.3600000001</v>
          </cell>
        </row>
        <row r="134">
          <cell r="A134">
            <v>401102</v>
          </cell>
          <cell r="B134" t="str">
            <v>401102 Elec Sales-Comm GL-PCRF</v>
          </cell>
          <cell r="C134">
            <v>968.84</v>
          </cell>
          <cell r="D134">
            <v>0</v>
          </cell>
          <cell r="E134">
            <v>968.84</v>
          </cell>
        </row>
        <row r="135">
          <cell r="A135">
            <v>401106</v>
          </cell>
          <cell r="B135" t="str">
            <v>401106 Elec Sales-Comm GL-Fuel</v>
          </cell>
          <cell r="C135">
            <v>-319039.99</v>
          </cell>
          <cell r="D135">
            <v>0</v>
          </cell>
          <cell r="E135">
            <v>-319039.99</v>
          </cell>
        </row>
        <row r="136">
          <cell r="A136">
            <v>401108</v>
          </cell>
          <cell r="B136" t="str">
            <v>401108 Elec Sales-Comm GL-Fuel Refund</v>
          </cell>
          <cell r="C136">
            <v>941.17</v>
          </cell>
          <cell r="D136">
            <v>0</v>
          </cell>
          <cell r="E136">
            <v>941.17</v>
          </cell>
        </row>
        <row r="137">
          <cell r="A137">
            <v>401110</v>
          </cell>
          <cell r="B137" t="str">
            <v>401110 Elec Sales-Comm MGS-D-Base</v>
          </cell>
          <cell r="C137">
            <v>-82852481.859999999</v>
          </cell>
          <cell r="D137">
            <v>0</v>
          </cell>
          <cell r="E137">
            <v>-82852481.859999999</v>
          </cell>
        </row>
        <row r="138">
          <cell r="A138">
            <v>401112</v>
          </cell>
          <cell r="B138" t="str">
            <v>401112 Elec Sales-Comm MGS-D-PCRF</v>
          </cell>
          <cell r="C138">
            <v>274933.71000000002</v>
          </cell>
          <cell r="D138">
            <v>0</v>
          </cell>
          <cell r="E138">
            <v>274933.71000000002</v>
          </cell>
        </row>
        <row r="139">
          <cell r="A139">
            <v>401116</v>
          </cell>
          <cell r="B139" t="str">
            <v>401116 Elec Sales-Comm MGS-D-Fuel</v>
          </cell>
          <cell r="C139">
            <v>-54434074.670000002</v>
          </cell>
          <cell r="D139">
            <v>0</v>
          </cell>
          <cell r="E139">
            <v>-54434074.670000002</v>
          </cell>
        </row>
        <row r="140">
          <cell r="A140">
            <v>401118</v>
          </cell>
          <cell r="B140" t="str">
            <v>401118 Elec Sales-Comm MGS-D-Fuel Refund</v>
          </cell>
          <cell r="C140">
            <v>-216080.59</v>
          </cell>
          <cell r="D140">
            <v>0</v>
          </cell>
          <cell r="E140">
            <v>-216080.59</v>
          </cell>
        </row>
        <row r="141">
          <cell r="A141">
            <v>401120</v>
          </cell>
          <cell r="B141" t="str">
            <v>401120 Elec Sales-Comm MGS-T-Base</v>
          </cell>
          <cell r="C141">
            <v>-232059.3</v>
          </cell>
          <cell r="D141">
            <v>0</v>
          </cell>
          <cell r="E141">
            <v>-232059.3</v>
          </cell>
        </row>
        <row r="142">
          <cell r="A142">
            <v>401122</v>
          </cell>
          <cell r="B142" t="str">
            <v>401122 Elec Sales-Comm MGS-T-PCRF</v>
          </cell>
          <cell r="C142">
            <v>322.12</v>
          </cell>
          <cell r="D142">
            <v>0</v>
          </cell>
          <cell r="E142">
            <v>322.12</v>
          </cell>
        </row>
        <row r="143">
          <cell r="A143">
            <v>401126</v>
          </cell>
          <cell r="B143" t="str">
            <v>401126 Elec Sales-Comm MGS-T-Fuel</v>
          </cell>
          <cell r="C143">
            <v>-61932.9</v>
          </cell>
          <cell r="D143">
            <v>0</v>
          </cell>
          <cell r="E143">
            <v>-61932.9</v>
          </cell>
        </row>
        <row r="144">
          <cell r="A144">
            <v>401128</v>
          </cell>
          <cell r="B144" t="str">
            <v>401128 Elec Sales-Comm MGS-T-Fuel Refund</v>
          </cell>
          <cell r="C144">
            <v>290.58</v>
          </cell>
          <cell r="D144">
            <v>0</v>
          </cell>
          <cell r="E144">
            <v>290.58</v>
          </cell>
        </row>
        <row r="145">
          <cell r="A145">
            <v>401130</v>
          </cell>
          <cell r="B145" t="str">
            <v>401130 Elec Sales-Comm LGS-D-Base</v>
          </cell>
          <cell r="C145">
            <v>-2392494.91</v>
          </cell>
          <cell r="D145">
            <v>0</v>
          </cell>
          <cell r="E145">
            <v>-2392494.91</v>
          </cell>
        </row>
        <row r="146">
          <cell r="A146">
            <v>401132</v>
          </cell>
          <cell r="B146" t="str">
            <v>401132 Elec Sales-Comm LGS-D-PCRF</v>
          </cell>
          <cell r="C146">
            <v>8326</v>
          </cell>
          <cell r="D146">
            <v>0</v>
          </cell>
          <cell r="E146">
            <v>8326</v>
          </cell>
        </row>
        <row r="147">
          <cell r="A147">
            <v>401136</v>
          </cell>
          <cell r="B147" t="str">
            <v>401136 Elec Sales-Comm LGS-D-Fuel</v>
          </cell>
          <cell r="C147">
            <v>-2008926.85</v>
          </cell>
          <cell r="D147">
            <v>0</v>
          </cell>
          <cell r="E147">
            <v>-2008926.85</v>
          </cell>
        </row>
        <row r="148">
          <cell r="A148">
            <v>401138</v>
          </cell>
          <cell r="B148" t="str">
            <v>401138 Elec Sales-Comm LGS-D-Fuel Refund</v>
          </cell>
          <cell r="C148">
            <v>-9048.81</v>
          </cell>
          <cell r="D148">
            <v>0</v>
          </cell>
          <cell r="E148">
            <v>-9048.81</v>
          </cell>
        </row>
        <row r="149">
          <cell r="A149">
            <v>401140</v>
          </cell>
          <cell r="B149" t="str">
            <v>401140 Elec Sales-Comm LGS-T-Base</v>
          </cell>
          <cell r="C149">
            <v>-62188.38</v>
          </cell>
          <cell r="D149">
            <v>0</v>
          </cell>
          <cell r="E149">
            <v>-62188.38</v>
          </cell>
        </row>
        <row r="150">
          <cell r="A150">
            <v>401142</v>
          </cell>
          <cell r="B150" t="str">
            <v>401142 Elec Sales-Comm LGS-T-PCRF</v>
          </cell>
          <cell r="C150">
            <v>300.95999999999998</v>
          </cell>
          <cell r="D150">
            <v>0</v>
          </cell>
          <cell r="E150">
            <v>300.95999999999998</v>
          </cell>
        </row>
        <row r="151">
          <cell r="A151">
            <v>401146</v>
          </cell>
          <cell r="B151" t="str">
            <v>401146 Elec Sales-Comm LGS-T-Fuel</v>
          </cell>
          <cell r="C151">
            <v>-70046.7</v>
          </cell>
          <cell r="D151">
            <v>0</v>
          </cell>
          <cell r="E151">
            <v>-70046.7</v>
          </cell>
        </row>
        <row r="152">
          <cell r="A152">
            <v>401150</v>
          </cell>
          <cell r="B152" t="str">
            <v>401150 Elec Sales-Comm SPL-Base</v>
          </cell>
          <cell r="C152">
            <v>-1223577.76</v>
          </cell>
          <cell r="D152">
            <v>0</v>
          </cell>
          <cell r="E152">
            <v>-1223577.76</v>
          </cell>
        </row>
        <row r="153">
          <cell r="A153">
            <v>401152</v>
          </cell>
          <cell r="B153" t="str">
            <v>401152 Elec Sales-Comm SPL-PCRF</v>
          </cell>
          <cell r="C153">
            <v>330.02</v>
          </cell>
          <cell r="D153">
            <v>0</v>
          </cell>
          <cell r="E153">
            <v>330.02</v>
          </cell>
        </row>
        <row r="154">
          <cell r="A154">
            <v>401156</v>
          </cell>
          <cell r="B154" t="str">
            <v>401156 Elec Sales-Comm SPL-Fuel</v>
          </cell>
          <cell r="C154">
            <v>-116372.45</v>
          </cell>
          <cell r="D154">
            <v>0</v>
          </cell>
          <cell r="E154">
            <v>-116372.45</v>
          </cell>
        </row>
        <row r="155">
          <cell r="A155">
            <v>401158</v>
          </cell>
          <cell r="B155" t="str">
            <v>401158 Elec Sales-Comm SPL-Fuel Refund</v>
          </cell>
          <cell r="C155">
            <v>-59.98</v>
          </cell>
          <cell r="D155">
            <v>0</v>
          </cell>
          <cell r="E155">
            <v>-59.98</v>
          </cell>
        </row>
        <row r="156">
          <cell r="A156">
            <v>401190</v>
          </cell>
          <cell r="B156" t="str">
            <v>401190 Elec Sales-Comm GMGS-D-Base</v>
          </cell>
          <cell r="C156">
            <v>-1711689.26</v>
          </cell>
          <cell r="D156">
            <v>0</v>
          </cell>
          <cell r="E156">
            <v>-1711689.26</v>
          </cell>
        </row>
        <row r="157">
          <cell r="A157">
            <v>401191</v>
          </cell>
          <cell r="B157" t="str">
            <v>401191 Elec Sales-Comm GLGS-D-Base</v>
          </cell>
          <cell r="C157">
            <v>-11276.1</v>
          </cell>
          <cell r="D157">
            <v>0</v>
          </cell>
          <cell r="E157">
            <v>-11276.1</v>
          </cell>
        </row>
        <row r="158">
          <cell r="A158">
            <v>401192</v>
          </cell>
          <cell r="B158" t="str">
            <v>401192 Elec Sales-Comm GPMGS-D-Base</v>
          </cell>
          <cell r="C158">
            <v>-90.13</v>
          </cell>
          <cell r="D158">
            <v>0</v>
          </cell>
          <cell r="E158">
            <v>-90.13</v>
          </cell>
        </row>
        <row r="159">
          <cell r="A159">
            <v>401194</v>
          </cell>
          <cell r="B159" t="str">
            <v>401194 Elec Sales-Comm GPMGS-D-Fuel</v>
          </cell>
          <cell r="C159">
            <v>-3577102.15</v>
          </cell>
          <cell r="D159">
            <v>0</v>
          </cell>
          <cell r="E159">
            <v>-3577102.15</v>
          </cell>
        </row>
        <row r="160">
          <cell r="A160">
            <v>401195</v>
          </cell>
          <cell r="B160" t="str">
            <v>401195 Elec Sales-Comm GPLGS-D-Fuel</v>
          </cell>
          <cell r="C160">
            <v>-34927.339999999997</v>
          </cell>
          <cell r="D160">
            <v>0</v>
          </cell>
          <cell r="E160">
            <v>-34927.339999999997</v>
          </cell>
        </row>
        <row r="161">
          <cell r="A161">
            <v>401200</v>
          </cell>
          <cell r="B161" t="str">
            <v>401200 Elec Sales-Comm GPMGS-D-Fuel Surch</v>
          </cell>
          <cell r="C161">
            <v>-4606.45</v>
          </cell>
          <cell r="D161">
            <v>0</v>
          </cell>
          <cell r="E161">
            <v>-4606.45</v>
          </cell>
        </row>
        <row r="162">
          <cell r="A162">
            <v>401332</v>
          </cell>
          <cell r="B162" t="str">
            <v>401332 Comm-SVS-Transition Charge</v>
          </cell>
          <cell r="C162">
            <v>-1817160.2</v>
          </cell>
          <cell r="D162">
            <v>0</v>
          </cell>
          <cell r="E162">
            <v>-1817160.2</v>
          </cell>
        </row>
        <row r="163">
          <cell r="A163">
            <v>401413</v>
          </cell>
          <cell r="B163" t="str">
            <v>401413 Comm-MLS-Transition Charge</v>
          </cell>
          <cell r="C163">
            <v>-40490.18</v>
          </cell>
          <cell r="D163">
            <v>0</v>
          </cell>
          <cell r="E163">
            <v>-40490.18</v>
          </cell>
        </row>
        <row r="164">
          <cell r="A164">
            <v>401432</v>
          </cell>
          <cell r="B164" t="str">
            <v>401432 Comm-SVL-Transition Charge</v>
          </cell>
          <cell r="C164">
            <v>-19611409.129999999</v>
          </cell>
          <cell r="D164">
            <v>0</v>
          </cell>
          <cell r="E164">
            <v>-19611409.129999999</v>
          </cell>
        </row>
        <row r="165">
          <cell r="A165">
            <v>401472</v>
          </cell>
          <cell r="B165" t="str">
            <v>401472 Comm-PVS-Transition Charge</v>
          </cell>
          <cell r="C165">
            <v>-504075.87</v>
          </cell>
          <cell r="D165">
            <v>0</v>
          </cell>
          <cell r="E165">
            <v>-504075.87</v>
          </cell>
        </row>
        <row r="166">
          <cell r="A166">
            <v>401483</v>
          </cell>
          <cell r="B166" t="str">
            <v>401483 Comm-SLS-Transition Charge</v>
          </cell>
          <cell r="C166">
            <v>-23621.040000000001</v>
          </cell>
          <cell r="D166">
            <v>0</v>
          </cell>
          <cell r="E166">
            <v>-23621.040000000001</v>
          </cell>
        </row>
        <row r="167">
          <cell r="B167" t="str">
            <v xml:space="preserve">     Commercial</v>
          </cell>
          <cell r="C167">
            <v>-172303716.96000001</v>
          </cell>
          <cell r="D167">
            <v>0</v>
          </cell>
          <cell r="E167">
            <v>-172303716.96000001</v>
          </cell>
        </row>
        <row r="168">
          <cell r="A168">
            <v>401500</v>
          </cell>
          <cell r="B168" t="str">
            <v>401500 Elec Sales-S Ind MGS-D-Base</v>
          </cell>
          <cell r="C168">
            <v>-4393595.54</v>
          </cell>
          <cell r="D168">
            <v>0</v>
          </cell>
          <cell r="E168">
            <v>-4393595.54</v>
          </cell>
        </row>
        <row r="169">
          <cell r="A169">
            <v>401502</v>
          </cell>
          <cell r="B169" t="str">
            <v>401502 Elec Sales-S Ind MGS-D-PCRF</v>
          </cell>
          <cell r="C169">
            <v>15715.02</v>
          </cell>
          <cell r="D169">
            <v>0</v>
          </cell>
          <cell r="E169">
            <v>15715.02</v>
          </cell>
        </row>
        <row r="170">
          <cell r="A170">
            <v>401506</v>
          </cell>
          <cell r="B170" t="str">
            <v>401506 Elec Sales-S Ind MGS-D-Fuel</v>
          </cell>
          <cell r="C170">
            <v>-3111387.67</v>
          </cell>
          <cell r="D170">
            <v>0</v>
          </cell>
          <cell r="E170">
            <v>-3111387.67</v>
          </cell>
        </row>
        <row r="171">
          <cell r="A171">
            <v>401508</v>
          </cell>
          <cell r="B171" t="str">
            <v>401508 Elec Sales-S Ind MGS-D-Fuel Ref</v>
          </cell>
          <cell r="C171">
            <v>3182.32</v>
          </cell>
          <cell r="D171">
            <v>0</v>
          </cell>
          <cell r="E171">
            <v>3182.32</v>
          </cell>
        </row>
        <row r="172">
          <cell r="A172">
            <v>401510</v>
          </cell>
          <cell r="B172" t="str">
            <v>401510 Elec Sales-S Ind MGS-T-Base</v>
          </cell>
          <cell r="C172">
            <v>-713377.41</v>
          </cell>
          <cell r="D172">
            <v>0</v>
          </cell>
          <cell r="E172">
            <v>-713377.41</v>
          </cell>
        </row>
        <row r="173">
          <cell r="A173">
            <v>401512</v>
          </cell>
          <cell r="B173" t="str">
            <v>401512 Elec Sales-S Ind MGS-T-PCRF</v>
          </cell>
          <cell r="C173">
            <v>1640.56</v>
          </cell>
          <cell r="D173">
            <v>0</v>
          </cell>
          <cell r="E173">
            <v>1640.56</v>
          </cell>
        </row>
        <row r="174">
          <cell r="A174">
            <v>401516</v>
          </cell>
          <cell r="B174" t="str">
            <v>401516 Elec Sales-S Ind MGS-T-Fuel</v>
          </cell>
          <cell r="C174">
            <v>-313473.40999999997</v>
          </cell>
          <cell r="D174">
            <v>0</v>
          </cell>
          <cell r="E174">
            <v>-313473.40999999997</v>
          </cell>
        </row>
        <row r="175">
          <cell r="A175">
            <v>401520</v>
          </cell>
          <cell r="B175" t="str">
            <v>401520 Elec Sales-S Ind LGS-D-Base</v>
          </cell>
          <cell r="C175">
            <v>-30947694.059999999</v>
          </cell>
          <cell r="D175">
            <v>0</v>
          </cell>
          <cell r="E175">
            <v>-30947694.059999999</v>
          </cell>
        </row>
        <row r="176">
          <cell r="A176">
            <v>401522</v>
          </cell>
          <cell r="B176" t="str">
            <v>401522 Elec Sales-S Ind LGS-D-PCRF</v>
          </cell>
          <cell r="C176">
            <v>116208.36</v>
          </cell>
          <cell r="D176">
            <v>0</v>
          </cell>
          <cell r="E176">
            <v>116208.36</v>
          </cell>
        </row>
        <row r="177">
          <cell r="A177">
            <v>401526</v>
          </cell>
          <cell r="B177" t="str">
            <v>401526 Elec Sales-S Ind LGS-D-Fuel</v>
          </cell>
          <cell r="C177">
            <v>-28041442.260000002</v>
          </cell>
          <cell r="D177">
            <v>0</v>
          </cell>
          <cell r="E177">
            <v>-28041442.260000002</v>
          </cell>
        </row>
        <row r="178">
          <cell r="A178">
            <v>401528</v>
          </cell>
          <cell r="B178" t="str">
            <v>401528 Elec Sales-S Ind LGS-D-Fuel Ref</v>
          </cell>
          <cell r="C178">
            <v>-17857.23</v>
          </cell>
          <cell r="D178">
            <v>0</v>
          </cell>
          <cell r="E178">
            <v>-17857.23</v>
          </cell>
        </row>
        <row r="179">
          <cell r="A179">
            <v>401530</v>
          </cell>
          <cell r="B179" t="str">
            <v>401530 Elec Sales-S Ind LGS-T-Base</v>
          </cell>
          <cell r="C179">
            <v>-183421.92</v>
          </cell>
          <cell r="D179">
            <v>0</v>
          </cell>
          <cell r="E179">
            <v>-183421.92</v>
          </cell>
        </row>
        <row r="180">
          <cell r="A180">
            <v>401532</v>
          </cell>
          <cell r="B180" t="str">
            <v>401532 Elec Sales-S Ind LGS-T-PCRF</v>
          </cell>
          <cell r="C180">
            <v>1162.3599999999999</v>
          </cell>
          <cell r="D180">
            <v>0</v>
          </cell>
          <cell r="E180">
            <v>1162.3599999999999</v>
          </cell>
        </row>
        <row r="181">
          <cell r="A181">
            <v>401536</v>
          </cell>
          <cell r="B181" t="str">
            <v>401536 Elec Sales-S Ind LGS-T-Fuel</v>
          </cell>
          <cell r="C181">
            <v>-270531.71000000002</v>
          </cell>
          <cell r="D181">
            <v>0</v>
          </cell>
          <cell r="E181">
            <v>-270531.71000000002</v>
          </cell>
        </row>
        <row r="182">
          <cell r="A182">
            <v>401560</v>
          </cell>
          <cell r="B182" t="str">
            <v>401560 Elec Sales-S Ind LSEI-Base</v>
          </cell>
          <cell r="C182">
            <v>-336546.33</v>
          </cell>
          <cell r="D182">
            <v>0</v>
          </cell>
          <cell r="E182">
            <v>-336546.33</v>
          </cell>
        </row>
        <row r="183">
          <cell r="A183">
            <v>401562</v>
          </cell>
          <cell r="B183" t="str">
            <v>401562 Elec Sales-S Ind LSEI-PCRF</v>
          </cell>
          <cell r="C183">
            <v>2035.22</v>
          </cell>
          <cell r="D183">
            <v>0</v>
          </cell>
          <cell r="E183">
            <v>2035.22</v>
          </cell>
        </row>
        <row r="184">
          <cell r="A184">
            <v>401564</v>
          </cell>
          <cell r="B184" t="str">
            <v>401564 Elec Sales-S Ind LSEI-Franchise</v>
          </cell>
          <cell r="C184">
            <v>-34623.760000000002</v>
          </cell>
          <cell r="D184">
            <v>0</v>
          </cell>
          <cell r="E184">
            <v>-34623.760000000002</v>
          </cell>
        </row>
        <row r="185">
          <cell r="A185">
            <v>401566</v>
          </cell>
          <cell r="B185" t="str">
            <v>401566 Elec Sales-S Ind LSEI-Fuel</v>
          </cell>
          <cell r="C185">
            <v>-491069.21</v>
          </cell>
          <cell r="D185">
            <v>0</v>
          </cell>
          <cell r="E185">
            <v>-491069.21</v>
          </cell>
        </row>
        <row r="186">
          <cell r="A186">
            <v>401632</v>
          </cell>
          <cell r="B186" t="str">
            <v>401632 S Ind-SVL-Transition Charge</v>
          </cell>
          <cell r="C186">
            <v>-7702634.2800000003</v>
          </cell>
          <cell r="D186">
            <v>0</v>
          </cell>
          <cell r="E186">
            <v>-7702634.2800000003</v>
          </cell>
        </row>
        <row r="187">
          <cell r="A187">
            <v>401680</v>
          </cell>
          <cell r="B187" t="str">
            <v>401680 Elec Sales-S Ind GMGS-D-Base</v>
          </cell>
          <cell r="C187">
            <v>-181633.42</v>
          </cell>
          <cell r="D187">
            <v>0</v>
          </cell>
          <cell r="E187">
            <v>-181633.42</v>
          </cell>
        </row>
        <row r="188">
          <cell r="A188">
            <v>401690</v>
          </cell>
          <cell r="B188" t="str">
            <v>401690 Elec Sales-S Ind GLGS-D-Base</v>
          </cell>
          <cell r="C188">
            <v>-436603</v>
          </cell>
          <cell r="D188">
            <v>0</v>
          </cell>
          <cell r="E188">
            <v>-436603</v>
          </cell>
        </row>
        <row r="189">
          <cell r="A189">
            <v>401702</v>
          </cell>
          <cell r="B189" t="str">
            <v>401702 Elec Sales-S Ind GPMGS-D-Fuel</v>
          </cell>
          <cell r="C189">
            <v>-375444.03</v>
          </cell>
          <cell r="D189">
            <v>0</v>
          </cell>
          <cell r="E189">
            <v>-375444.03</v>
          </cell>
        </row>
        <row r="190">
          <cell r="A190">
            <v>401712</v>
          </cell>
          <cell r="B190" t="str">
            <v>401712 Elec Sales-S Ind GPLGS-D-Fuel</v>
          </cell>
          <cell r="C190">
            <v>-1403227.26</v>
          </cell>
          <cell r="D190">
            <v>0</v>
          </cell>
          <cell r="E190">
            <v>-1403227.26</v>
          </cell>
        </row>
        <row r="191">
          <cell r="A191">
            <v>401832</v>
          </cell>
          <cell r="B191" t="str">
            <v>401832 S Ind-PVS-Transition Charge</v>
          </cell>
          <cell r="C191">
            <v>-2408997.29</v>
          </cell>
          <cell r="D191">
            <v>0</v>
          </cell>
          <cell r="E191">
            <v>-2408997.29</v>
          </cell>
        </row>
        <row r="192">
          <cell r="A192">
            <v>402000</v>
          </cell>
          <cell r="B192" t="str">
            <v>402000 Elec Sales-Lg Ind LOS-A-Base</v>
          </cell>
          <cell r="C192">
            <v>-8917402.7300000004</v>
          </cell>
          <cell r="D192">
            <v>0</v>
          </cell>
          <cell r="E192">
            <v>-8917402.7300000004</v>
          </cell>
        </row>
        <row r="193">
          <cell r="A193">
            <v>402002</v>
          </cell>
          <cell r="B193" t="str">
            <v>402002 Elec Sales-Lg Ind LOS-A-PCRF</v>
          </cell>
          <cell r="C193">
            <v>39009.47</v>
          </cell>
          <cell r="D193">
            <v>0</v>
          </cell>
          <cell r="E193">
            <v>39009.47</v>
          </cell>
        </row>
        <row r="194">
          <cell r="A194">
            <v>402004</v>
          </cell>
          <cell r="B194" t="str">
            <v>402004 Elec Sales-Lg Ind LOS-A-Franch</v>
          </cell>
          <cell r="C194">
            <v>-339430.14</v>
          </cell>
          <cell r="D194">
            <v>0</v>
          </cell>
          <cell r="E194">
            <v>-339430.14</v>
          </cell>
        </row>
        <row r="195">
          <cell r="A195">
            <v>402006</v>
          </cell>
          <cell r="B195" t="str">
            <v>402006 Elec Sales-Lg Ind LOS-A-Fuel</v>
          </cell>
          <cell r="C195">
            <v>-12067149.279999999</v>
          </cell>
          <cell r="D195">
            <v>0</v>
          </cell>
          <cell r="E195">
            <v>-12067149.279999999</v>
          </cell>
        </row>
        <row r="196">
          <cell r="A196">
            <v>402008</v>
          </cell>
          <cell r="B196" t="str">
            <v>402008 Elec Sales-Lg Ind LOS-A-Fuel Ref</v>
          </cell>
          <cell r="C196">
            <v>92324.65</v>
          </cell>
          <cell r="D196">
            <v>0</v>
          </cell>
          <cell r="E196">
            <v>92324.65</v>
          </cell>
        </row>
        <row r="197">
          <cell r="A197">
            <v>402010</v>
          </cell>
          <cell r="B197" t="str">
            <v>402010 Elec Sales-Lg Ind LOS-B-Base</v>
          </cell>
          <cell r="C197">
            <v>-3968407.95</v>
          </cell>
          <cell r="D197">
            <v>0</v>
          </cell>
          <cell r="E197">
            <v>-3968407.95</v>
          </cell>
        </row>
        <row r="198">
          <cell r="A198">
            <v>402012</v>
          </cell>
          <cell r="B198" t="str">
            <v>402012 Elec Sales-Lg Ind LOS-B-PCRF</v>
          </cell>
          <cell r="C198">
            <v>16717.349999999999</v>
          </cell>
          <cell r="D198">
            <v>0</v>
          </cell>
          <cell r="E198">
            <v>16717.349999999999</v>
          </cell>
        </row>
        <row r="199">
          <cell r="A199">
            <v>402014</v>
          </cell>
          <cell r="B199" t="str">
            <v>402014 Elec Sales-Lg Ind LOS-B-Franch</v>
          </cell>
          <cell r="C199">
            <v>-49197.67</v>
          </cell>
          <cell r="D199">
            <v>0</v>
          </cell>
          <cell r="E199">
            <v>-49197.67</v>
          </cell>
        </row>
        <row r="200">
          <cell r="A200">
            <v>402016</v>
          </cell>
          <cell r="B200" t="str">
            <v>402016 Elec Sales-Lg Ind LOS-B-Fuel</v>
          </cell>
          <cell r="C200">
            <v>-8308986.71</v>
          </cell>
          <cell r="D200">
            <v>0</v>
          </cell>
          <cell r="E200">
            <v>-8308986.71</v>
          </cell>
        </row>
        <row r="201">
          <cell r="A201">
            <v>402018</v>
          </cell>
          <cell r="B201" t="str">
            <v>402018 Elec Sales-Lg Ind LOS-B-Fuel Ref</v>
          </cell>
          <cell r="C201">
            <v>78415.8</v>
          </cell>
          <cell r="D201">
            <v>0</v>
          </cell>
          <cell r="E201">
            <v>78415.8</v>
          </cell>
        </row>
        <row r="202">
          <cell r="A202">
            <v>402020</v>
          </cell>
          <cell r="B202" t="str">
            <v>402020 Elec Sales-Lg Ind IS-30-Base</v>
          </cell>
          <cell r="C202">
            <v>-1301609.57</v>
          </cell>
          <cell r="D202">
            <v>0</v>
          </cell>
          <cell r="E202">
            <v>-1301609.57</v>
          </cell>
        </row>
        <row r="203">
          <cell r="A203">
            <v>402024</v>
          </cell>
          <cell r="B203" t="str">
            <v>402024 Elec Sales-Lg Ind IS-30-Franch</v>
          </cell>
          <cell r="C203">
            <v>-89704.06</v>
          </cell>
          <cell r="D203">
            <v>0</v>
          </cell>
          <cell r="E203">
            <v>-89704.06</v>
          </cell>
        </row>
        <row r="204">
          <cell r="A204">
            <v>402026</v>
          </cell>
          <cell r="B204" t="str">
            <v>402026 Elec Sales-Lg Ind IS-30-Fuel</v>
          </cell>
          <cell r="C204">
            <v>-5118827.67</v>
          </cell>
          <cell r="D204">
            <v>0</v>
          </cell>
          <cell r="E204">
            <v>-5118827.67</v>
          </cell>
        </row>
        <row r="205">
          <cell r="A205">
            <v>402030</v>
          </cell>
          <cell r="B205" t="str">
            <v>402030 Elec Sales-Lg Ind ISS-Base</v>
          </cell>
          <cell r="C205">
            <v>-164117.1</v>
          </cell>
          <cell r="D205">
            <v>0</v>
          </cell>
          <cell r="E205">
            <v>-164117.1</v>
          </cell>
        </row>
        <row r="206">
          <cell r="A206">
            <v>402040</v>
          </cell>
          <cell r="B206" t="str">
            <v>402040 Elec Sales-Lg Ind SES-D-Base</v>
          </cell>
          <cell r="C206">
            <v>-77428.649999999994</v>
          </cell>
          <cell r="D206">
            <v>0</v>
          </cell>
          <cell r="E206">
            <v>-77428.649999999994</v>
          </cell>
        </row>
        <row r="207">
          <cell r="A207">
            <v>402044</v>
          </cell>
          <cell r="B207" t="str">
            <v>402044 Elec Sales-Lg Ind SES-D-Franch</v>
          </cell>
          <cell r="C207">
            <v>-6393.51</v>
          </cell>
          <cell r="D207">
            <v>0</v>
          </cell>
          <cell r="E207">
            <v>-6393.51</v>
          </cell>
        </row>
        <row r="208">
          <cell r="A208">
            <v>402046</v>
          </cell>
          <cell r="B208" t="str">
            <v>402046 Elec Sales-Lg Ind SES-D-Fuel</v>
          </cell>
          <cell r="C208">
            <v>-73202.929999999993</v>
          </cell>
          <cell r="D208">
            <v>0</v>
          </cell>
          <cell r="E208">
            <v>-73202.929999999993</v>
          </cell>
        </row>
        <row r="209">
          <cell r="A209">
            <v>402050</v>
          </cell>
          <cell r="B209" t="str">
            <v>402050 Elec Sales-Lg Ind SES-T-Base</v>
          </cell>
          <cell r="C209">
            <v>-1045060.41</v>
          </cell>
          <cell r="D209">
            <v>0</v>
          </cell>
          <cell r="E209">
            <v>-1045060.41</v>
          </cell>
        </row>
        <row r="210">
          <cell r="A210">
            <v>402054</v>
          </cell>
          <cell r="B210" t="str">
            <v>402054 Elec Sales-Lg Ind SES-T-Franch</v>
          </cell>
          <cell r="C210">
            <v>-3080</v>
          </cell>
          <cell r="D210">
            <v>0</v>
          </cell>
          <cell r="E210">
            <v>-3080</v>
          </cell>
        </row>
        <row r="211">
          <cell r="A211">
            <v>402056</v>
          </cell>
          <cell r="B211" t="str">
            <v>402056 Elec Sales-Lg Ind SES-T-Fuel</v>
          </cell>
          <cell r="C211">
            <v>-928616.94</v>
          </cell>
          <cell r="D211">
            <v>0</v>
          </cell>
          <cell r="E211">
            <v>-928616.94</v>
          </cell>
        </row>
        <row r="212">
          <cell r="A212">
            <v>402070</v>
          </cell>
          <cell r="B212" t="str">
            <v>402070 Elec Sales-Lg Ind EIS-T-Base</v>
          </cell>
          <cell r="C212">
            <v>-354007.57</v>
          </cell>
          <cell r="D212">
            <v>0</v>
          </cell>
          <cell r="E212">
            <v>-354007.57</v>
          </cell>
        </row>
        <row r="213">
          <cell r="A213">
            <v>402076</v>
          </cell>
          <cell r="B213" t="str">
            <v>402076 Elec Sales-Lg Ind EIS-T-Fuel</v>
          </cell>
          <cell r="C213">
            <v>-585044.80000000005</v>
          </cell>
          <cell r="D213">
            <v>0</v>
          </cell>
          <cell r="E213">
            <v>-585044.80000000005</v>
          </cell>
        </row>
        <row r="214">
          <cell r="A214">
            <v>402080</v>
          </cell>
          <cell r="B214" t="str">
            <v>402080 Elec Sales-Lg Ind SCP-Base</v>
          </cell>
          <cell r="C214">
            <v>-4446818.18</v>
          </cell>
          <cell r="D214">
            <v>0</v>
          </cell>
          <cell r="E214">
            <v>-4446818.18</v>
          </cell>
        </row>
        <row r="215">
          <cell r="A215">
            <v>402084</v>
          </cell>
          <cell r="B215" t="str">
            <v>402084 Elec Sales-Lg Ind SCP-Franchise</v>
          </cell>
          <cell r="C215">
            <v>-15639.24</v>
          </cell>
          <cell r="D215">
            <v>0</v>
          </cell>
          <cell r="E215">
            <v>-15639.24</v>
          </cell>
        </row>
        <row r="216">
          <cell r="A216">
            <v>402086</v>
          </cell>
          <cell r="B216" t="str">
            <v>402086 Elec Sales-Lg Ind SCP-Fuel</v>
          </cell>
          <cell r="C216">
            <v>-7316923.21</v>
          </cell>
          <cell r="D216">
            <v>0</v>
          </cell>
          <cell r="E216">
            <v>-7316923.21</v>
          </cell>
        </row>
        <row r="217">
          <cell r="A217">
            <v>402332</v>
          </cell>
          <cell r="B217" t="str">
            <v>402332 S Ind-TVS-Transition Charge</v>
          </cell>
          <cell r="C217">
            <v>-8551381.0199999996</v>
          </cell>
          <cell r="D217">
            <v>0</v>
          </cell>
          <cell r="E217">
            <v>-8551381.0199999996</v>
          </cell>
        </row>
        <row r="218">
          <cell r="B218" t="str">
            <v xml:space="preserve">     Industrial</v>
          </cell>
          <cell r="C218">
            <v>-144725578.02000001</v>
          </cell>
          <cell r="D218">
            <v>0</v>
          </cell>
          <cell r="E218">
            <v>-144725578.02000001</v>
          </cell>
        </row>
        <row r="219">
          <cell r="A219">
            <v>402700</v>
          </cell>
          <cell r="B219" t="str">
            <v>402700 Elec Sales-Municipal SPL-Base</v>
          </cell>
          <cell r="C219">
            <v>-2233156.0299999998</v>
          </cell>
          <cell r="D219">
            <v>0</v>
          </cell>
          <cell r="E219">
            <v>-2233156.0299999998</v>
          </cell>
        </row>
        <row r="220">
          <cell r="A220">
            <v>402702</v>
          </cell>
          <cell r="B220" t="str">
            <v>402702 Elec Sales-Municipal SPL-PCRF</v>
          </cell>
          <cell r="C220">
            <v>1131.1400000000001</v>
          </cell>
          <cell r="D220">
            <v>0</v>
          </cell>
          <cell r="E220">
            <v>1131.1400000000001</v>
          </cell>
        </row>
        <row r="221">
          <cell r="A221">
            <v>402706</v>
          </cell>
          <cell r="B221" t="str">
            <v>402706 Elec Sales-Municipal SPL-Fuel</v>
          </cell>
          <cell r="C221">
            <v>-398895.92</v>
          </cell>
          <cell r="D221">
            <v>0</v>
          </cell>
          <cell r="E221">
            <v>-398895.92</v>
          </cell>
        </row>
        <row r="222">
          <cell r="B222" t="str">
            <v xml:space="preserve">     Municipal</v>
          </cell>
          <cell r="C222">
            <v>-2630920.81</v>
          </cell>
          <cell r="D222">
            <v>0</v>
          </cell>
          <cell r="E222">
            <v>-2630920.81</v>
          </cell>
        </row>
        <row r="223">
          <cell r="A223">
            <v>402732</v>
          </cell>
          <cell r="B223" t="str">
            <v>402732 Muni-SLS-Transition Charge</v>
          </cell>
          <cell r="C223">
            <v>-80344.95</v>
          </cell>
          <cell r="D223">
            <v>0</v>
          </cell>
          <cell r="E223">
            <v>-80344.95</v>
          </cell>
        </row>
        <row r="224">
          <cell r="B224" t="str">
            <v xml:space="preserve">     Public Utilities</v>
          </cell>
          <cell r="C224">
            <v>-80344.95</v>
          </cell>
          <cell r="D224">
            <v>0</v>
          </cell>
          <cell r="E224">
            <v>-80344.95</v>
          </cell>
        </row>
        <row r="225">
          <cell r="A225">
            <v>407012</v>
          </cell>
          <cell r="B225" t="str">
            <v>407012 Mktg/Enrgy Trad Elec Rev-Fuel</v>
          </cell>
          <cell r="C225">
            <v>-1234224.8799999999</v>
          </cell>
          <cell r="D225">
            <v>0</v>
          </cell>
          <cell r="E225">
            <v>-1234224.8799999999</v>
          </cell>
        </row>
        <row r="226">
          <cell r="B226" t="str">
            <v xml:space="preserve">     Market/Energy Trading Electric Revenues</v>
          </cell>
          <cell r="C226">
            <v>-1234224.8799999999</v>
          </cell>
          <cell r="D226">
            <v>0</v>
          </cell>
          <cell r="E226">
            <v>-1234224.8799999999</v>
          </cell>
        </row>
        <row r="227">
          <cell r="A227">
            <v>402400</v>
          </cell>
          <cell r="B227" t="str">
            <v>402400 Elec Sales-Interrupt  IS-I-Base</v>
          </cell>
          <cell r="C227">
            <v>-870</v>
          </cell>
          <cell r="D227">
            <v>0</v>
          </cell>
          <cell r="E227">
            <v>-870</v>
          </cell>
        </row>
        <row r="228">
          <cell r="A228">
            <v>402404</v>
          </cell>
          <cell r="B228" t="str">
            <v>402404 Elec Sales-Interrupt  IS-I-Franch</v>
          </cell>
          <cell r="C228">
            <v>-4448.3999999999996</v>
          </cell>
          <cell r="D228">
            <v>0</v>
          </cell>
          <cell r="E228">
            <v>-4448.3999999999996</v>
          </cell>
        </row>
        <row r="229">
          <cell r="A229">
            <v>402406</v>
          </cell>
          <cell r="B229" t="str">
            <v>402406 Elec Sales-Interrupt  IS-I-Fuel</v>
          </cell>
          <cell r="C229">
            <v>-1062504.71</v>
          </cell>
          <cell r="D229">
            <v>0</v>
          </cell>
          <cell r="E229">
            <v>-1062504.71</v>
          </cell>
        </row>
        <row r="230">
          <cell r="A230">
            <v>402410</v>
          </cell>
          <cell r="B230" t="str">
            <v>402410 Elec Sales-Interrupt  IS-10-Base</v>
          </cell>
          <cell r="C230">
            <v>-870</v>
          </cell>
          <cell r="D230">
            <v>0</v>
          </cell>
          <cell r="E230">
            <v>-870</v>
          </cell>
        </row>
        <row r="231">
          <cell r="A231">
            <v>402414</v>
          </cell>
          <cell r="B231" t="str">
            <v>402414 Elec Sales-Interrupt  IS-10-Franch</v>
          </cell>
          <cell r="C231">
            <v>-22258.12</v>
          </cell>
          <cell r="D231">
            <v>0</v>
          </cell>
          <cell r="E231">
            <v>-22258.12</v>
          </cell>
        </row>
        <row r="232">
          <cell r="A232">
            <v>402416</v>
          </cell>
          <cell r="B232" t="str">
            <v>402416 Elec Sales-Interrupt  IS-10-Fuel</v>
          </cell>
          <cell r="C232">
            <v>-6548324.2800000003</v>
          </cell>
          <cell r="D232">
            <v>0</v>
          </cell>
          <cell r="E232">
            <v>-6548324.2800000003</v>
          </cell>
        </row>
        <row r="233">
          <cell r="A233">
            <v>402424</v>
          </cell>
          <cell r="B233" t="str">
            <v>402424 Elec Sales-Interrupt  SBI-Franchise</v>
          </cell>
          <cell r="C233">
            <v>-441.46</v>
          </cell>
          <cell r="D233">
            <v>0</v>
          </cell>
          <cell r="E233">
            <v>-441.46</v>
          </cell>
        </row>
        <row r="234">
          <cell r="A234">
            <v>402426</v>
          </cell>
          <cell r="B234" t="str">
            <v>402426 Elec Sales-Interrupt  SBI-Fuel</v>
          </cell>
          <cell r="C234">
            <v>240766.13</v>
          </cell>
          <cell r="D234">
            <v>0</v>
          </cell>
          <cell r="E234">
            <v>240766.13</v>
          </cell>
        </row>
        <row r="235">
          <cell r="B235" t="str">
            <v xml:space="preserve">     Interruptible</v>
          </cell>
          <cell r="C235">
            <v>-7398950.8399999999</v>
          </cell>
          <cell r="D235">
            <v>0</v>
          </cell>
          <cell r="E235">
            <v>-7398950.8399999999</v>
          </cell>
        </row>
        <row r="236">
          <cell r="B236" t="str">
            <v xml:space="preserve">   Electricity Sales Revenues</v>
          </cell>
          <cell r="C236">
            <v>-538059461.77999997</v>
          </cell>
          <cell r="D236">
            <v>0</v>
          </cell>
          <cell r="E236">
            <v>-538059461.77999997</v>
          </cell>
        </row>
        <row r="237">
          <cell r="A237">
            <v>403010</v>
          </cell>
          <cell r="B237" t="str">
            <v>403010 Elec Transmission Revenues-Assoc Co</v>
          </cell>
          <cell r="C237">
            <v>41398860.299999997</v>
          </cell>
          <cell r="D237">
            <v>0</v>
          </cell>
          <cell r="E237">
            <v>41398860.299999997</v>
          </cell>
        </row>
        <row r="238">
          <cell r="A238">
            <v>407015</v>
          </cell>
          <cell r="B238" t="str">
            <v>407015 Mktg/Enrgy Trd Elec-Ancil-Gen-Fuel</v>
          </cell>
          <cell r="C238">
            <v>-735</v>
          </cell>
          <cell r="D238">
            <v>0</v>
          </cell>
          <cell r="E238">
            <v>-735</v>
          </cell>
        </row>
        <row r="239">
          <cell r="B239" t="str">
            <v xml:space="preserve">   Miscellaneous Electric Revenues</v>
          </cell>
          <cell r="C239">
            <v>41398125.299999997</v>
          </cell>
          <cell r="D239">
            <v>0</v>
          </cell>
          <cell r="E239">
            <v>41398125.299999997</v>
          </cell>
        </row>
        <row r="240">
          <cell r="A240">
            <v>402830</v>
          </cell>
          <cell r="B240" t="str">
            <v>402830 Elec Sales-Over/(Under) Rec Fuel</v>
          </cell>
          <cell r="C240">
            <v>91523517.469999999</v>
          </cell>
          <cell r="D240">
            <v>0</v>
          </cell>
          <cell r="E240">
            <v>91523517.469999999</v>
          </cell>
        </row>
        <row r="241">
          <cell r="A241">
            <v>402839</v>
          </cell>
          <cell r="B241" t="str">
            <v>402839 Elec Sales Rev - Capacity</v>
          </cell>
          <cell r="C241">
            <v>-697030630.47000003</v>
          </cell>
          <cell r="D241">
            <v>0</v>
          </cell>
          <cell r="E241">
            <v>-697030630.47000003</v>
          </cell>
        </row>
        <row r="242">
          <cell r="B242" t="str">
            <v xml:space="preserve">   Over/(Under) Recovery of Fuel</v>
          </cell>
          <cell r="C242">
            <v>-605507113</v>
          </cell>
          <cell r="D242">
            <v>0</v>
          </cell>
          <cell r="E242">
            <v>-605507113</v>
          </cell>
        </row>
        <row r="243">
          <cell r="A243">
            <v>402822</v>
          </cell>
          <cell r="B243" t="str">
            <v>402822 Elec Sales-Unbilled-Base</v>
          </cell>
          <cell r="C243">
            <v>165220472</v>
          </cell>
          <cell r="D243">
            <v>0</v>
          </cell>
          <cell r="E243">
            <v>165220472</v>
          </cell>
        </row>
        <row r="244">
          <cell r="A244">
            <v>402824</v>
          </cell>
          <cell r="B244" t="str">
            <v>402824 Elec Sales-Unbilled-Franchise</v>
          </cell>
          <cell r="C244">
            <v>570175</v>
          </cell>
          <cell r="D244">
            <v>0</v>
          </cell>
          <cell r="E244">
            <v>570175</v>
          </cell>
        </row>
        <row r="245">
          <cell r="B245" t="str">
            <v xml:space="preserve">   Unbilled Revenues</v>
          </cell>
          <cell r="C245">
            <v>165790647</v>
          </cell>
          <cell r="D245">
            <v>0</v>
          </cell>
          <cell r="E245">
            <v>165790647</v>
          </cell>
        </row>
        <row r="246">
          <cell r="A246">
            <v>443010</v>
          </cell>
          <cell r="B246" t="str">
            <v>443010 Other Operating Revenues</v>
          </cell>
          <cell r="C246">
            <v>106250190.59</v>
          </cell>
          <cell r="D246">
            <v>0</v>
          </cell>
          <cell r="E246">
            <v>106250190.59</v>
          </cell>
        </row>
        <row r="247">
          <cell r="B247" t="str">
            <v xml:space="preserve">     Other Operating Sales Revenues</v>
          </cell>
          <cell r="C247">
            <v>106250190.59</v>
          </cell>
          <cell r="D247">
            <v>0</v>
          </cell>
          <cell r="E247">
            <v>106250190.59</v>
          </cell>
        </row>
        <row r="248">
          <cell r="B248" t="str">
            <v xml:space="preserve">   Other Operating Revenues</v>
          </cell>
          <cell r="C248">
            <v>106250190.59</v>
          </cell>
          <cell r="D248">
            <v>0</v>
          </cell>
          <cell r="E248">
            <v>106250190.59</v>
          </cell>
        </row>
        <row r="249">
          <cell r="B249" t="str">
            <v>TOTAL OPERATING REVENUES</v>
          </cell>
          <cell r="C249">
            <v>-830127611.88999999</v>
          </cell>
          <cell r="D249">
            <v>0</v>
          </cell>
          <cell r="E249">
            <v>-830127611.88999999</v>
          </cell>
        </row>
        <row r="250">
          <cell r="B250" t="str">
            <v>OPERATING EXPENSES:</v>
          </cell>
        </row>
        <row r="251">
          <cell r="A251">
            <v>506510</v>
          </cell>
          <cell r="B251" t="str">
            <v>506510 Transmission Line Losses Exp</v>
          </cell>
          <cell r="C251">
            <v>1462924.68</v>
          </cell>
          <cell r="D251">
            <v>0</v>
          </cell>
          <cell r="E251">
            <v>1462924.68</v>
          </cell>
        </row>
        <row r="252">
          <cell r="B252" t="str">
            <v xml:space="preserve">   Transmission Line Loss Exp</v>
          </cell>
          <cell r="C252">
            <v>1462924.68</v>
          </cell>
          <cell r="D252">
            <v>0</v>
          </cell>
          <cell r="E252">
            <v>1462924.68</v>
          </cell>
        </row>
        <row r="253">
          <cell r="A253">
            <v>501010</v>
          </cell>
          <cell r="B253" t="str">
            <v>501010 Energy Purchases Exp-Assoc Co</v>
          </cell>
          <cell r="C253">
            <v>53190234.649999999</v>
          </cell>
          <cell r="D253">
            <v>0</v>
          </cell>
          <cell r="E253">
            <v>53190234.649999999</v>
          </cell>
        </row>
        <row r="254">
          <cell r="A254">
            <v>502010</v>
          </cell>
          <cell r="B254" t="str">
            <v>502010 Energy Purchases Exp-Other</v>
          </cell>
          <cell r="C254">
            <v>-36370608.530000001</v>
          </cell>
          <cell r="D254">
            <v>0</v>
          </cell>
          <cell r="E254">
            <v>-36370608.530000001</v>
          </cell>
        </row>
        <row r="255">
          <cell r="B255" t="str">
            <v xml:space="preserve">     Electricity Purchases</v>
          </cell>
          <cell r="C255">
            <v>16819626.120000001</v>
          </cell>
          <cell r="D255">
            <v>0</v>
          </cell>
          <cell r="E255">
            <v>16819626.120000001</v>
          </cell>
        </row>
        <row r="256">
          <cell r="A256">
            <v>500010</v>
          </cell>
          <cell r="B256" t="str">
            <v>500010 Fuel Exp-Gas-Reconcilable</v>
          </cell>
          <cell r="C256">
            <v>-61916.77</v>
          </cell>
          <cell r="D256">
            <v>0</v>
          </cell>
          <cell r="E256">
            <v>-61916.77</v>
          </cell>
        </row>
        <row r="257">
          <cell r="A257">
            <v>500012</v>
          </cell>
          <cell r="B257" t="str">
            <v>500012 Fuel Exp-Gas-Reconcilable-Other</v>
          </cell>
          <cell r="C257">
            <v>-820489.28</v>
          </cell>
          <cell r="D257">
            <v>0</v>
          </cell>
          <cell r="E257">
            <v>-820489.28</v>
          </cell>
        </row>
        <row r="258">
          <cell r="A258">
            <v>500020</v>
          </cell>
          <cell r="B258" t="str">
            <v>500020 Fuel Exp-Oil-Reconcilable</v>
          </cell>
          <cell r="C258">
            <v>3755522.65</v>
          </cell>
          <cell r="D258">
            <v>0</v>
          </cell>
          <cell r="E258">
            <v>3755522.65</v>
          </cell>
        </row>
        <row r="259">
          <cell r="A259">
            <v>500022</v>
          </cell>
          <cell r="B259" t="str">
            <v>500022 Fuel Exp-Oil-Reconcilable-Other</v>
          </cell>
          <cell r="C259">
            <v>-429808.29</v>
          </cell>
          <cell r="D259">
            <v>0</v>
          </cell>
          <cell r="E259">
            <v>-429808.29</v>
          </cell>
        </row>
        <row r="260">
          <cell r="A260">
            <v>500030</v>
          </cell>
          <cell r="B260" t="str">
            <v>500030 Fuel Exp-Coal-Reconcilable</v>
          </cell>
          <cell r="C260">
            <v>2990530.76</v>
          </cell>
          <cell r="D260">
            <v>0</v>
          </cell>
          <cell r="E260">
            <v>2990530.76</v>
          </cell>
        </row>
        <row r="261">
          <cell r="A261">
            <v>500040</v>
          </cell>
          <cell r="B261" t="str">
            <v>500040 Fuel Exp-Lignite-Reconcilable</v>
          </cell>
          <cell r="C261">
            <v>2192862.75</v>
          </cell>
          <cell r="D261">
            <v>0</v>
          </cell>
          <cell r="E261">
            <v>2192862.75</v>
          </cell>
        </row>
        <row r="262">
          <cell r="B262" t="str">
            <v xml:space="preserve">     Fuel Expense</v>
          </cell>
          <cell r="C262">
            <v>7626701.8200000003</v>
          </cell>
          <cell r="D262">
            <v>0</v>
          </cell>
          <cell r="E262">
            <v>7626701.8200000003</v>
          </cell>
        </row>
        <row r="263">
          <cell r="A263">
            <v>503010</v>
          </cell>
          <cell r="B263" t="str">
            <v>503010 Purchase Capacity Exp</v>
          </cell>
          <cell r="C263">
            <v>-2724005.89</v>
          </cell>
          <cell r="D263">
            <v>0</v>
          </cell>
          <cell r="E263">
            <v>-2724005.89</v>
          </cell>
        </row>
        <row r="264">
          <cell r="B264" t="str">
            <v xml:space="preserve">     Purchase Capacity</v>
          </cell>
          <cell r="C264">
            <v>-2724005.89</v>
          </cell>
          <cell r="D264">
            <v>0</v>
          </cell>
          <cell r="E264">
            <v>-2724005.89</v>
          </cell>
        </row>
        <row r="265">
          <cell r="B265" t="str">
            <v xml:space="preserve">   Cost of Electricity, Gas &amp; Other Products</v>
          </cell>
          <cell r="C265">
            <v>4902695.93</v>
          </cell>
          <cell r="D265">
            <v>0</v>
          </cell>
          <cell r="E265">
            <v>4902695.93</v>
          </cell>
        </row>
        <row r="266">
          <cell r="A266">
            <v>522010</v>
          </cell>
          <cell r="B266" t="str">
            <v>522010 Employ Rel Exp-Employee Travel</v>
          </cell>
          <cell r="C266">
            <v>220</v>
          </cell>
          <cell r="D266">
            <v>0</v>
          </cell>
          <cell r="E266">
            <v>220</v>
          </cell>
        </row>
        <row r="267">
          <cell r="B267" t="str">
            <v xml:space="preserve">     Employment Related Expenses</v>
          </cell>
          <cell r="C267">
            <v>220</v>
          </cell>
          <cell r="D267">
            <v>0</v>
          </cell>
          <cell r="E267">
            <v>220</v>
          </cell>
        </row>
        <row r="268">
          <cell r="B268" t="str">
            <v xml:space="preserve">   Employee Expenses</v>
          </cell>
          <cell r="C268">
            <v>220</v>
          </cell>
          <cell r="D268">
            <v>0</v>
          </cell>
          <cell r="E268">
            <v>220</v>
          </cell>
        </row>
        <row r="269">
          <cell r="A269">
            <v>543010</v>
          </cell>
          <cell r="B269" t="str">
            <v>543010 Contr&amp;Svcs Exp-Prof Svcs-Ded</v>
          </cell>
          <cell r="C269">
            <v>519958.4</v>
          </cell>
          <cell r="D269">
            <v>0</v>
          </cell>
          <cell r="E269">
            <v>519958.4</v>
          </cell>
        </row>
        <row r="270">
          <cell r="A270">
            <v>543050</v>
          </cell>
          <cell r="B270" t="str">
            <v>543050 Contr&amp;Svcs Exp-Technical Svcs</v>
          </cell>
          <cell r="C270">
            <v>77734.37</v>
          </cell>
          <cell r="D270">
            <v>0</v>
          </cell>
          <cell r="E270">
            <v>77734.37</v>
          </cell>
        </row>
        <row r="271">
          <cell r="A271">
            <v>543150</v>
          </cell>
          <cell r="B271" t="str">
            <v>543150 Contr&amp;Svcs Exp-Legal Services</v>
          </cell>
          <cell r="C271">
            <v>20822.560000000001</v>
          </cell>
          <cell r="D271">
            <v>0</v>
          </cell>
          <cell r="E271">
            <v>20822.560000000001</v>
          </cell>
        </row>
        <row r="272">
          <cell r="B272" t="str">
            <v xml:space="preserve">     Administrative &amp; Technical</v>
          </cell>
          <cell r="C272">
            <v>618515.32999999996</v>
          </cell>
          <cell r="D272">
            <v>0</v>
          </cell>
          <cell r="E272">
            <v>618515.32999999996</v>
          </cell>
        </row>
        <row r="273">
          <cell r="A273">
            <v>545150</v>
          </cell>
          <cell r="B273" t="str">
            <v>545150 Contracts and Svcs Exp - Printing Services</v>
          </cell>
          <cell r="C273">
            <v>766641.34</v>
          </cell>
          <cell r="D273">
            <v>0</v>
          </cell>
          <cell r="E273">
            <v>766641.34</v>
          </cell>
        </row>
        <row r="274">
          <cell r="B274" t="str">
            <v xml:space="preserve">     Property</v>
          </cell>
          <cell r="C274">
            <v>766641.34</v>
          </cell>
          <cell r="D274">
            <v>0</v>
          </cell>
          <cell r="E274">
            <v>766641.34</v>
          </cell>
        </row>
        <row r="275">
          <cell r="A275">
            <v>510012</v>
          </cell>
          <cell r="B275" t="str">
            <v>510012 Transmission Cst of Svc-Assoc Co</v>
          </cell>
          <cell r="C275">
            <v>0</v>
          </cell>
          <cell r="D275">
            <v>0</v>
          </cell>
          <cell r="E275">
            <v>0</v>
          </cell>
        </row>
        <row r="276">
          <cell r="B276" t="str">
            <v xml:space="preserve">     Other Services</v>
          </cell>
          <cell r="C276">
            <v>0</v>
          </cell>
          <cell r="D276">
            <v>0</v>
          </cell>
          <cell r="E276">
            <v>0</v>
          </cell>
        </row>
        <row r="277">
          <cell r="A277">
            <v>550020</v>
          </cell>
          <cell r="B277" t="str">
            <v>550020 Adm &amp; Gen Exp - Miscellaneous</v>
          </cell>
          <cell r="C277">
            <v>776892.24</v>
          </cell>
          <cell r="D277">
            <v>0</v>
          </cell>
          <cell r="E277">
            <v>776892.24</v>
          </cell>
        </row>
        <row r="278">
          <cell r="B278" t="str">
            <v xml:space="preserve">     Administration &amp; General</v>
          </cell>
          <cell r="C278">
            <v>776892.24</v>
          </cell>
          <cell r="D278">
            <v>0</v>
          </cell>
          <cell r="E278">
            <v>776892.24</v>
          </cell>
        </row>
        <row r="279">
          <cell r="A279">
            <v>562040</v>
          </cell>
          <cell r="B279" t="str">
            <v>562040 Cust&amp;Mktg Exp-Total Bad Debts</v>
          </cell>
          <cell r="C279">
            <v>9770373.9600000009</v>
          </cell>
          <cell r="D279">
            <v>0</v>
          </cell>
          <cell r="E279">
            <v>9770373.9600000009</v>
          </cell>
        </row>
        <row r="280">
          <cell r="A280">
            <v>562150</v>
          </cell>
          <cell r="B280" t="str">
            <v>562150 Cust&amp;Mktg Exp-Agency Collect Fees</v>
          </cell>
          <cell r="C280">
            <v>1772148.52</v>
          </cell>
          <cell r="D280">
            <v>0</v>
          </cell>
          <cell r="E280">
            <v>1772148.52</v>
          </cell>
        </row>
        <row r="281">
          <cell r="A281">
            <v>562240</v>
          </cell>
          <cell r="B281" t="str">
            <v>562240 Customer Service Exp-Associated Co</v>
          </cell>
          <cell r="C281">
            <v>421781.44</v>
          </cell>
          <cell r="D281">
            <v>0</v>
          </cell>
          <cell r="E281">
            <v>421781.44</v>
          </cell>
        </row>
        <row r="282">
          <cell r="B282" t="str">
            <v xml:space="preserve">     Customer &amp; Marketing Costs</v>
          </cell>
          <cell r="C282">
            <v>11964303.92</v>
          </cell>
          <cell r="D282">
            <v>0</v>
          </cell>
          <cell r="E282">
            <v>11964303.92</v>
          </cell>
        </row>
        <row r="283">
          <cell r="A283">
            <v>559964</v>
          </cell>
          <cell r="B283" t="str">
            <v>559964 A &amp; G Exp-Deferred Other Exp</v>
          </cell>
          <cell r="C283">
            <v>-21042.560000000001</v>
          </cell>
          <cell r="D283">
            <v>0</v>
          </cell>
          <cell r="E283">
            <v>-21042.560000000001</v>
          </cell>
        </row>
        <row r="284">
          <cell r="B284" t="str">
            <v xml:space="preserve">     Other Capitalized/Deferred Costs</v>
          </cell>
          <cell r="C284">
            <v>-21042.560000000001</v>
          </cell>
          <cell r="D284">
            <v>0</v>
          </cell>
          <cell r="E284">
            <v>-21042.560000000001</v>
          </cell>
        </row>
        <row r="285">
          <cell r="B285" t="str">
            <v xml:space="preserve">   Miscellaneous Expenses</v>
          </cell>
          <cell r="C285">
            <v>12720153.6</v>
          </cell>
          <cell r="D285">
            <v>0</v>
          </cell>
          <cell r="E285">
            <v>12720153.6</v>
          </cell>
        </row>
        <row r="286">
          <cell r="B286" t="str">
            <v xml:space="preserve">   Contracts &amp; Services</v>
          </cell>
          <cell r="C286">
            <v>14105310.27</v>
          </cell>
          <cell r="D286">
            <v>0</v>
          </cell>
          <cell r="E286">
            <v>14105310.27</v>
          </cell>
        </row>
        <row r="287">
          <cell r="A287">
            <v>702010</v>
          </cell>
          <cell r="B287" t="str">
            <v>702010 Depreciation Expenses - Miscellaneous</v>
          </cell>
          <cell r="C287">
            <v>0</v>
          </cell>
          <cell r="D287">
            <v>-72348742.129999995</v>
          </cell>
          <cell r="E287">
            <v>72348742.129999995</v>
          </cell>
        </row>
        <row r="288">
          <cell r="A288">
            <v>702025</v>
          </cell>
          <cell r="B288" t="str">
            <v>702025 Depreciation Exp-T-Plan</v>
          </cell>
          <cell r="C288">
            <v>0</v>
          </cell>
          <cell r="D288">
            <v>-264254147.47999999</v>
          </cell>
          <cell r="E288">
            <v>264254147.47999999</v>
          </cell>
        </row>
        <row r="289">
          <cell r="A289">
            <v>702026</v>
          </cell>
          <cell r="B289" t="str">
            <v>702026 Depreciation Exp-Redirected</v>
          </cell>
          <cell r="C289">
            <v>0</v>
          </cell>
          <cell r="D289">
            <v>-230533599.31</v>
          </cell>
          <cell r="E289">
            <v>230533599.31</v>
          </cell>
        </row>
        <row r="290">
          <cell r="B290" t="str">
            <v xml:space="preserve">     Depreciation Expense</v>
          </cell>
          <cell r="C290">
            <v>0</v>
          </cell>
          <cell r="D290">
            <v>-567136488.91999996</v>
          </cell>
          <cell r="E290">
            <v>567136488.91999996</v>
          </cell>
        </row>
        <row r="291">
          <cell r="A291">
            <v>704030</v>
          </cell>
          <cell r="B291" t="str">
            <v>704030 Amortization Exp-Other Plant</v>
          </cell>
          <cell r="C291">
            <v>33476758.73</v>
          </cell>
          <cell r="D291">
            <v>258484840.34999999</v>
          </cell>
          <cell r="E291">
            <v>-225008081.62</v>
          </cell>
        </row>
        <row r="292">
          <cell r="B292" t="str">
            <v xml:space="preserve">     Amortization Expense</v>
          </cell>
          <cell r="C292">
            <v>33476758.73</v>
          </cell>
          <cell r="D292">
            <v>258484840.34999999</v>
          </cell>
          <cell r="E292">
            <v>-225008081.62</v>
          </cell>
        </row>
        <row r="293">
          <cell r="B293" t="str">
            <v xml:space="preserve">   Depreciation,Depletion,&amp; Amortization</v>
          </cell>
          <cell r="C293">
            <v>33476758.73</v>
          </cell>
          <cell r="D293">
            <v>-308651648.56999999</v>
          </cell>
          <cell r="E293">
            <v>342128407.30000001</v>
          </cell>
        </row>
        <row r="294">
          <cell r="A294">
            <v>722130</v>
          </cell>
          <cell r="B294" t="str">
            <v>722130 Oth Taxes Exp-Franch Fees/GRT-City</v>
          </cell>
          <cell r="C294">
            <v>1534050.38</v>
          </cell>
          <cell r="D294">
            <v>0</v>
          </cell>
          <cell r="E294">
            <v>1534050.38</v>
          </cell>
        </row>
        <row r="295">
          <cell r="B295" t="str">
            <v xml:space="preserve">   Franchise Requirements</v>
          </cell>
          <cell r="C295">
            <v>1534050.38</v>
          </cell>
          <cell r="D295">
            <v>0</v>
          </cell>
          <cell r="E295">
            <v>1534050.38</v>
          </cell>
        </row>
        <row r="296">
          <cell r="A296">
            <v>722190</v>
          </cell>
          <cell r="B296" t="str">
            <v>722190 Other Taxes Expenses - State Franchise</v>
          </cell>
          <cell r="C296">
            <v>339068.15</v>
          </cell>
          <cell r="D296">
            <v>9851358</v>
          </cell>
          <cell r="E296">
            <v>-9512289.8499999996</v>
          </cell>
        </row>
        <row r="297">
          <cell r="A297">
            <v>722200</v>
          </cell>
          <cell r="B297" t="str">
            <v>722200 Other Taxes Exp-State Gross Rcpts</v>
          </cell>
          <cell r="C297">
            <v>9223673.4499999993</v>
          </cell>
          <cell r="D297">
            <v>0</v>
          </cell>
          <cell r="E297">
            <v>9223673.4499999993</v>
          </cell>
        </row>
        <row r="298">
          <cell r="B298" t="str">
            <v xml:space="preserve">     Other Taxes and Fees</v>
          </cell>
          <cell r="C298">
            <v>9562741.5999999996</v>
          </cell>
          <cell r="D298">
            <v>9851358</v>
          </cell>
          <cell r="E298">
            <v>-288616.40000000002</v>
          </cell>
        </row>
        <row r="299">
          <cell r="B299" t="str">
            <v xml:space="preserve">   Other Taxes and Regulatory Charges</v>
          </cell>
          <cell r="C299">
            <v>11096791.98</v>
          </cell>
          <cell r="D299">
            <v>9851358</v>
          </cell>
          <cell r="E299">
            <v>1245433.98</v>
          </cell>
        </row>
        <row r="300">
          <cell r="B300" t="str">
            <v>TOTAL OPERATING EXPENSES</v>
          </cell>
          <cell r="C300">
            <v>81864327.709999993</v>
          </cell>
          <cell r="D300">
            <v>-298800290.56999999</v>
          </cell>
          <cell r="E300">
            <v>380664618.27999997</v>
          </cell>
        </row>
        <row r="301">
          <cell r="B301" t="str">
            <v>TOTAL OPERATING INCOME</v>
          </cell>
          <cell r="C301">
            <v>-748263284.17999995</v>
          </cell>
          <cell r="D301">
            <v>-298800290.56999999</v>
          </cell>
          <cell r="E301">
            <v>-449462993.61000001</v>
          </cell>
        </row>
        <row r="302">
          <cell r="B302" t="str">
            <v>NON-OPERATING (INCOME) EXPENSE:</v>
          </cell>
        </row>
        <row r="303">
          <cell r="A303">
            <v>481010</v>
          </cell>
          <cell r="B303" t="str">
            <v>481010 Capitalized Equity (AFUDC)</v>
          </cell>
          <cell r="C303">
            <v>0</v>
          </cell>
          <cell r="D303">
            <v>5279095.78</v>
          </cell>
          <cell r="E303">
            <v>-5279095.78</v>
          </cell>
        </row>
        <row r="304">
          <cell r="B304" t="str">
            <v xml:space="preserve">   AFUDC</v>
          </cell>
          <cell r="C304">
            <v>0</v>
          </cell>
          <cell r="D304">
            <v>5279095.78</v>
          </cell>
          <cell r="E304">
            <v>-5279095.78</v>
          </cell>
        </row>
        <row r="305">
          <cell r="A305">
            <v>482010</v>
          </cell>
          <cell r="B305" t="str">
            <v>482010 Interest Income-Associated Co</v>
          </cell>
          <cell r="C305">
            <v>0</v>
          </cell>
          <cell r="D305">
            <v>0</v>
          </cell>
          <cell r="E305">
            <v>0</v>
          </cell>
        </row>
        <row r="306">
          <cell r="A306">
            <v>482015</v>
          </cell>
          <cell r="B306" t="str">
            <v>482015 Interest Income-Over/Under Recovery</v>
          </cell>
          <cell r="C306">
            <v>-6617902.0999999996</v>
          </cell>
          <cell r="D306">
            <v>0</v>
          </cell>
          <cell r="E306">
            <v>-6617902.0999999996</v>
          </cell>
        </row>
        <row r="307">
          <cell r="A307">
            <v>483010</v>
          </cell>
          <cell r="B307" t="str">
            <v>483010 Interest Income</v>
          </cell>
          <cell r="C307">
            <v>-212925.7</v>
          </cell>
          <cell r="D307">
            <v>0</v>
          </cell>
          <cell r="E307">
            <v>-212925.7</v>
          </cell>
        </row>
        <row r="308">
          <cell r="B308" t="str">
            <v xml:space="preserve">   Interest &amp; Dividend Income</v>
          </cell>
          <cell r="C308">
            <v>-6830827.7999999998</v>
          </cell>
          <cell r="D308">
            <v>0</v>
          </cell>
          <cell r="E308">
            <v>-6830827.7999999998</v>
          </cell>
        </row>
        <row r="309">
          <cell r="A309">
            <v>491010</v>
          </cell>
          <cell r="B309" t="str">
            <v>491010 Miscellaneous Non-Operating Revenues</v>
          </cell>
          <cell r="C309">
            <v>146437.63</v>
          </cell>
          <cell r="D309">
            <v>0</v>
          </cell>
          <cell r="E309">
            <v>146437.63</v>
          </cell>
        </row>
        <row r="310">
          <cell r="A310">
            <v>491020</v>
          </cell>
          <cell r="B310" t="str">
            <v>491020 Miscellaneous Non-Operating Deduct</v>
          </cell>
          <cell r="C310">
            <v>18683384</v>
          </cell>
          <cell r="D310">
            <v>0</v>
          </cell>
          <cell r="E310">
            <v>18683384</v>
          </cell>
        </row>
        <row r="311">
          <cell r="B311" t="str">
            <v xml:space="preserve">     Other Income (Net of Deductions)-Exter.</v>
          </cell>
          <cell r="C311">
            <v>18829821.629999999</v>
          </cell>
          <cell r="D311">
            <v>0</v>
          </cell>
          <cell r="E311">
            <v>18829821.629999999</v>
          </cell>
        </row>
        <row r="312">
          <cell r="B312" t="str">
            <v xml:space="preserve">   Other</v>
          </cell>
          <cell r="C312">
            <v>18829821.629999999</v>
          </cell>
          <cell r="D312">
            <v>0</v>
          </cell>
          <cell r="E312">
            <v>18829821.629999999</v>
          </cell>
        </row>
        <row r="313">
          <cell r="B313" t="str">
            <v>TOTAL NON-OPERATING (INCOME) EXPENSE</v>
          </cell>
          <cell r="C313">
            <v>11998993.83</v>
          </cell>
          <cell r="D313">
            <v>5279095.78</v>
          </cell>
          <cell r="E313">
            <v>6719898.0499999998</v>
          </cell>
        </row>
        <row r="314">
          <cell r="B314" t="str">
            <v>INTEREST AND FINANCE CHARGES:</v>
          </cell>
        </row>
        <row r="315">
          <cell r="A315">
            <v>708120</v>
          </cell>
          <cell r="B315" t="str">
            <v>708120 Interest Exp-AFUDC-Debt</v>
          </cell>
          <cell r="C315">
            <v>0</v>
          </cell>
          <cell r="D315">
            <v>4360053.1900000004</v>
          </cell>
          <cell r="E315">
            <v>-4360053.1900000004</v>
          </cell>
        </row>
        <row r="316">
          <cell r="B316" t="str">
            <v xml:space="preserve">   AFUDC - Debt</v>
          </cell>
          <cell r="C316">
            <v>0</v>
          </cell>
          <cell r="D316">
            <v>4360053.1900000004</v>
          </cell>
          <cell r="E316">
            <v>-4360053.1900000004</v>
          </cell>
        </row>
        <row r="317">
          <cell r="A317">
            <v>708130</v>
          </cell>
          <cell r="B317" t="str">
            <v>708130 Interest Capitalized</v>
          </cell>
          <cell r="C317">
            <v>0</v>
          </cell>
          <cell r="D317">
            <v>-4360053.1900000004</v>
          </cell>
          <cell r="E317">
            <v>4360053.1900000004</v>
          </cell>
        </row>
        <row r="318">
          <cell r="B318" t="str">
            <v xml:space="preserve">   Capitalized Interest</v>
          </cell>
          <cell r="C318">
            <v>0</v>
          </cell>
          <cell r="D318">
            <v>-4360053.1900000004</v>
          </cell>
          <cell r="E318">
            <v>4360053.1900000004</v>
          </cell>
        </row>
        <row r="319">
          <cell r="A319">
            <v>708030</v>
          </cell>
          <cell r="B319" t="str">
            <v>708030 Interest Exp-Customer Deposits</v>
          </cell>
          <cell r="C319">
            <v>44691.69</v>
          </cell>
          <cell r="D319">
            <v>0</v>
          </cell>
          <cell r="E319">
            <v>44691.69</v>
          </cell>
        </row>
        <row r="320">
          <cell r="A320">
            <v>708160</v>
          </cell>
          <cell r="B320" t="str">
            <v>708160 Amortization Exp-Discounts/Premiums</v>
          </cell>
          <cell r="C320">
            <v>1705917</v>
          </cell>
          <cell r="D320">
            <v>91162.96</v>
          </cell>
          <cell r="E320">
            <v>1614754.04</v>
          </cell>
        </row>
        <row r="321">
          <cell r="A321">
            <v>708280</v>
          </cell>
          <cell r="B321" t="str">
            <v>708280 Interest Exp-Securitization</v>
          </cell>
          <cell r="C321">
            <v>38318619.369999997</v>
          </cell>
          <cell r="D321">
            <v>0</v>
          </cell>
          <cell r="E321">
            <v>38318619.369999997</v>
          </cell>
        </row>
        <row r="322">
          <cell r="B322" t="str">
            <v xml:space="preserve">   Other Interest and Fixed Charges</v>
          </cell>
          <cell r="C322">
            <v>40069228.060000002</v>
          </cell>
          <cell r="D322">
            <v>91162.96</v>
          </cell>
          <cell r="E322">
            <v>39978065.100000001</v>
          </cell>
        </row>
        <row r="323">
          <cell r="B323" t="str">
            <v>TOTAL INTEREST AND FINANCE CHARGES</v>
          </cell>
          <cell r="C323">
            <v>40069228.060000002</v>
          </cell>
          <cell r="D323">
            <v>91162.96</v>
          </cell>
          <cell r="E323">
            <v>39978065.100000001</v>
          </cell>
        </row>
        <row r="324">
          <cell r="B324" t="str">
            <v>INCOME TAXES:</v>
          </cell>
        </row>
        <row r="325">
          <cell r="A325">
            <v>717010</v>
          </cell>
          <cell r="B325" t="str">
            <v>717010 Current Income Taxes Exp-Federal</v>
          </cell>
          <cell r="C325">
            <v>-54238380.740000002</v>
          </cell>
          <cell r="D325">
            <v>-3485986.64</v>
          </cell>
          <cell r="E325">
            <v>-50752394.100000001</v>
          </cell>
        </row>
        <row r="326">
          <cell r="B326" t="str">
            <v xml:space="preserve">     Current Income Taxes</v>
          </cell>
          <cell r="C326">
            <v>-54238380.740000002</v>
          </cell>
          <cell r="D326">
            <v>-3485986.64</v>
          </cell>
          <cell r="E326">
            <v>-50752394.100000001</v>
          </cell>
        </row>
        <row r="327">
          <cell r="A327">
            <v>717510</v>
          </cell>
          <cell r="B327" t="str">
            <v>717510 Deferred Inc Taxes Exp-Federal</v>
          </cell>
          <cell r="C327">
            <v>297873855</v>
          </cell>
          <cell r="D327">
            <v>0</v>
          </cell>
          <cell r="E327">
            <v>297873855</v>
          </cell>
        </row>
        <row r="328">
          <cell r="A328">
            <v>717545</v>
          </cell>
          <cell r="B328" t="str">
            <v>717545 Amort of Def Inc Taxes Exp</v>
          </cell>
          <cell r="C328">
            <v>0</v>
          </cell>
          <cell r="D328">
            <v>107735392</v>
          </cell>
          <cell r="E328">
            <v>-107735392</v>
          </cell>
        </row>
        <row r="329">
          <cell r="B329" t="str">
            <v xml:space="preserve">     Deferred Income Taxes</v>
          </cell>
          <cell r="C329">
            <v>297873855</v>
          </cell>
          <cell r="D329">
            <v>107735392</v>
          </cell>
          <cell r="E329">
            <v>190138463</v>
          </cell>
        </row>
        <row r="330">
          <cell r="A330">
            <v>717550</v>
          </cell>
          <cell r="B330" t="str">
            <v>717550 Amort of Investment Tax Credit</v>
          </cell>
          <cell r="C330">
            <v>0</v>
          </cell>
          <cell r="D330">
            <v>2516520</v>
          </cell>
          <cell r="E330">
            <v>-2516520</v>
          </cell>
        </row>
        <row r="331">
          <cell r="B331" t="str">
            <v xml:space="preserve">     Amortization of ITC</v>
          </cell>
          <cell r="C331">
            <v>0</v>
          </cell>
          <cell r="D331">
            <v>2516520</v>
          </cell>
          <cell r="E331">
            <v>-2516520</v>
          </cell>
        </row>
        <row r="332">
          <cell r="B332" t="str">
            <v>TOTAL INCOME TAXES</v>
          </cell>
          <cell r="C332">
            <v>243635474.25999999</v>
          </cell>
          <cell r="D332">
            <v>106765925.36</v>
          </cell>
          <cell r="E332">
            <v>136869548.90000001</v>
          </cell>
        </row>
        <row r="333">
          <cell r="B333" t="str">
            <v xml:space="preserve">    NET INCOME</v>
          </cell>
          <cell r="C333">
            <v>-452559588.02999997</v>
          </cell>
          <cell r="D333">
            <v>-186664106.47</v>
          </cell>
          <cell r="E333">
            <v>-265895481.56</v>
          </cell>
        </row>
        <row r="334">
          <cell r="B334" t="str">
            <v>CALCULATED NET INCOME</v>
          </cell>
          <cell r="C334">
            <v>452559588.02999997</v>
          </cell>
          <cell r="D334">
            <v>186664106.47</v>
          </cell>
          <cell r="E334">
            <v>265895481.56</v>
          </cell>
        </row>
      </sheetData>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sheetData sheetId="1"/>
      <sheetData sheetId="2"/>
      <sheetData sheetId="3"/>
      <sheetData sheetId="4"/>
      <sheetData sheetId="5"/>
      <sheetData sheetId="6"/>
      <sheetData sheetId="7"/>
      <sheetData sheetId="8"/>
      <sheetData sheetId="9">
        <row r="9">
          <cell r="B9" t="str">
            <v xml:space="preserve">              BALANCE SHEET</v>
          </cell>
        </row>
        <row r="311">
          <cell r="B311" t="str">
            <v xml:space="preserve">              BALANCE SHEET</v>
          </cell>
        </row>
        <row r="312">
          <cell r="B312" t="str">
            <v>ASSETS AND OTHER DEBITS:</v>
          </cell>
        </row>
        <row r="313">
          <cell r="B313" t="str">
            <v>Current Assets:</v>
          </cell>
        </row>
        <row r="314">
          <cell r="B314">
            <v>121090</v>
          </cell>
          <cell r="C314" t="str">
            <v>A/R-Other-History</v>
          </cell>
          <cell r="D314">
            <v>40833.99</v>
          </cell>
        </row>
        <row r="315">
          <cell r="B315">
            <v>124010</v>
          </cell>
          <cell r="C315" t="str">
            <v>A/R-Employee Travel Advances</v>
          </cell>
          <cell r="D315">
            <v>3121.89</v>
          </cell>
        </row>
        <row r="316">
          <cell r="B316" t="str">
            <v xml:space="preserve">     Accounts Receivable - Other</v>
          </cell>
          <cell r="D316">
            <v>43955.88</v>
          </cell>
        </row>
        <row r="317">
          <cell r="B317" t="str">
            <v xml:space="preserve">   Accounts Receivable</v>
          </cell>
          <cell r="D317">
            <v>43955.88</v>
          </cell>
        </row>
        <row r="318">
          <cell r="B318">
            <v>127020</v>
          </cell>
          <cell r="C318" t="str">
            <v>Short-Term Notes Rec-Texas GenCo</v>
          </cell>
          <cell r="D318">
            <v>-1498550663.5799999</v>
          </cell>
        </row>
        <row r="319">
          <cell r="B319" t="str">
            <v xml:space="preserve">     Short Term Notes Receivables-Assoc Comp</v>
          </cell>
          <cell r="D319">
            <v>-1498550663.5799999</v>
          </cell>
        </row>
        <row r="320">
          <cell r="B320" t="str">
            <v xml:space="preserve">   Notes Receivable</v>
          </cell>
          <cell r="D320">
            <v>-1498550663.5799999</v>
          </cell>
        </row>
        <row r="321">
          <cell r="B321">
            <v>133010</v>
          </cell>
          <cell r="C321" t="str">
            <v>Plant Materials &amp; Operating Suppl</v>
          </cell>
          <cell r="D321">
            <v>25998989.719999999</v>
          </cell>
        </row>
        <row r="322">
          <cell r="B322">
            <v>133999</v>
          </cell>
          <cell r="C322" t="str">
            <v>Materials &amp; Supplies-Auto Posting</v>
          </cell>
          <cell r="D322">
            <v>67443258.109999999</v>
          </cell>
        </row>
        <row r="323">
          <cell r="B323" t="str">
            <v xml:space="preserve">     Plant Materials and Operatiang Supplies</v>
          </cell>
          <cell r="D323">
            <v>93442247.829999998</v>
          </cell>
        </row>
        <row r="324">
          <cell r="B324">
            <v>175010</v>
          </cell>
          <cell r="C324" t="str">
            <v>Clearing-Stores</v>
          </cell>
          <cell r="D324">
            <v>362453.39</v>
          </cell>
        </row>
        <row r="325">
          <cell r="B325" t="str">
            <v xml:space="preserve">     Clearing Accounts-Stores</v>
          </cell>
          <cell r="D325">
            <v>362453.39</v>
          </cell>
        </row>
        <row r="326">
          <cell r="B326">
            <v>138999</v>
          </cell>
          <cell r="C326" t="str">
            <v>Stores Clearing-Automatic Posting</v>
          </cell>
          <cell r="D326">
            <v>-484344.97</v>
          </cell>
        </row>
        <row r="327">
          <cell r="B327" t="str">
            <v xml:space="preserve">     Stores Clearing-Autopost</v>
          </cell>
          <cell r="D327">
            <v>-484344.97</v>
          </cell>
        </row>
        <row r="328">
          <cell r="B328" t="str">
            <v xml:space="preserve">     Stores Expense Undistributed</v>
          </cell>
          <cell r="D328">
            <v>-121891.58</v>
          </cell>
        </row>
        <row r="329">
          <cell r="B329" t="str">
            <v xml:space="preserve">   Materials and Supplies Inventories</v>
          </cell>
          <cell r="D329">
            <v>93320356.25</v>
          </cell>
        </row>
        <row r="330">
          <cell r="B330">
            <v>135010</v>
          </cell>
          <cell r="C330" t="str">
            <v>Inventory-Fuel Gas Marketing</v>
          </cell>
          <cell r="D330">
            <v>19619650.77</v>
          </cell>
        </row>
        <row r="331">
          <cell r="B331">
            <v>135020</v>
          </cell>
          <cell r="C331" t="str">
            <v>Inventory-Fuel Oil</v>
          </cell>
          <cell r="D331">
            <v>9360834.1999999993</v>
          </cell>
        </row>
        <row r="332">
          <cell r="B332">
            <v>135030</v>
          </cell>
          <cell r="C332" t="str">
            <v>Inventory-Fuel Coal</v>
          </cell>
          <cell r="D332">
            <v>41389807.490000002</v>
          </cell>
        </row>
        <row r="333">
          <cell r="B333">
            <v>135040</v>
          </cell>
          <cell r="C333" t="str">
            <v>Inventory-Fuel Lignite</v>
          </cell>
          <cell r="D333">
            <v>16436532.300000001</v>
          </cell>
        </row>
        <row r="334">
          <cell r="B334" t="str">
            <v xml:space="preserve">     Fuel Stock Inventory</v>
          </cell>
          <cell r="D334">
            <v>86806824.760000005</v>
          </cell>
        </row>
        <row r="335">
          <cell r="B335" t="str">
            <v xml:space="preserve">   Fuel Stock Inventories</v>
          </cell>
          <cell r="D335">
            <v>86806824.760000005</v>
          </cell>
        </row>
        <row r="336">
          <cell r="B336">
            <v>139010</v>
          </cell>
          <cell r="C336" t="str">
            <v>Prepayments-Insurance</v>
          </cell>
          <cell r="D336">
            <v>734231.45</v>
          </cell>
        </row>
        <row r="337">
          <cell r="B337">
            <v>144010</v>
          </cell>
          <cell r="C337" t="str">
            <v>Prepayments - Other</v>
          </cell>
          <cell r="D337">
            <v>1266768.71</v>
          </cell>
        </row>
        <row r="338">
          <cell r="D338">
            <v>1266768.71</v>
          </cell>
        </row>
        <row r="339">
          <cell r="B339" t="str">
            <v xml:space="preserve">     Prepayments</v>
          </cell>
          <cell r="D339">
            <v>2001000.16</v>
          </cell>
        </row>
        <row r="340">
          <cell r="B340" t="str">
            <v xml:space="preserve">   Other Current Assets</v>
          </cell>
          <cell r="D340">
            <v>2001000.16</v>
          </cell>
        </row>
        <row r="341">
          <cell r="B341" t="str">
            <v>Total Current Assets</v>
          </cell>
          <cell r="D341">
            <v>-1316378526.53</v>
          </cell>
        </row>
        <row r="343">
          <cell r="B343" t="str">
            <v>Deferred Charges and Other Assets:</v>
          </cell>
        </row>
        <row r="344">
          <cell r="B344">
            <v>176995</v>
          </cell>
          <cell r="C344" t="str">
            <v>Clearing-Salv/Cost of Remvl-Cap Ord</v>
          </cell>
          <cell r="D344">
            <v>-1109055.74</v>
          </cell>
        </row>
        <row r="345">
          <cell r="D345">
            <v>-1109055.74</v>
          </cell>
        </row>
        <row r="346">
          <cell r="B346">
            <v>175020</v>
          </cell>
          <cell r="C346" t="str">
            <v>Clearing-Payroll &amp; Benefits</v>
          </cell>
          <cell r="D346">
            <v>19003.759999999998</v>
          </cell>
        </row>
        <row r="347">
          <cell r="B347">
            <v>176998</v>
          </cell>
          <cell r="C347" t="str">
            <v>Clearing-Invest Rcvry O &amp; M Salvage</v>
          </cell>
          <cell r="D347">
            <v>8249.85</v>
          </cell>
        </row>
        <row r="348">
          <cell r="B348">
            <v>176999</v>
          </cell>
          <cell r="C348" t="str">
            <v>Clearing-Suppl Discounts-Net Method</v>
          </cell>
          <cell r="D348">
            <v>6313.14</v>
          </cell>
        </row>
        <row r="349">
          <cell r="D349">
            <v>33566.75</v>
          </cell>
        </row>
        <row r="350">
          <cell r="B350" t="str">
            <v xml:space="preserve">   Clearing Accounts</v>
          </cell>
          <cell r="D350">
            <v>-1075488.99</v>
          </cell>
        </row>
        <row r="351">
          <cell r="B351">
            <v>186010</v>
          </cell>
          <cell r="C351" t="str">
            <v>Deferred Project Costs</v>
          </cell>
          <cell r="D351">
            <v>1246939.5</v>
          </cell>
        </row>
        <row r="352">
          <cell r="B352" t="str">
            <v xml:space="preserve">   Deferred Project Costs (OWIP)</v>
          </cell>
          <cell r="D352">
            <v>1246939.5</v>
          </cell>
        </row>
        <row r="353">
          <cell r="B353">
            <v>188010</v>
          </cell>
          <cell r="C353" t="str">
            <v>Misc Def Debits - Other</v>
          </cell>
          <cell r="D353">
            <v>1135105.44</v>
          </cell>
        </row>
        <row r="354">
          <cell r="B354" t="str">
            <v xml:space="preserve">   Miscellaneous Deferred Debits</v>
          </cell>
          <cell r="D354">
            <v>1135105.44</v>
          </cell>
        </row>
        <row r="355">
          <cell r="B355" t="str">
            <v>Total Deferred Charges and Other Assets</v>
          </cell>
          <cell r="D355">
            <v>1306555.95</v>
          </cell>
        </row>
        <row r="357">
          <cell r="B357" t="str">
            <v>Long Term Receivables and Investments</v>
          </cell>
        </row>
        <row r="358">
          <cell r="B358">
            <v>158010</v>
          </cell>
          <cell r="C358" t="str">
            <v>Nuclear Decommission Trusts</v>
          </cell>
          <cell r="D358">
            <v>168981900.47</v>
          </cell>
        </row>
        <row r="359">
          <cell r="B359" t="str">
            <v xml:space="preserve">   Nuclear Decommissioning Trusts</v>
          </cell>
          <cell r="D359">
            <v>168981900.47</v>
          </cell>
        </row>
        <row r="360">
          <cell r="B360" t="str">
            <v>Total Long Term Receivables and Investments</v>
          </cell>
          <cell r="D360">
            <v>168981900.47</v>
          </cell>
        </row>
        <row r="362">
          <cell r="B362" t="str">
            <v>Property Plant and Equipment:</v>
          </cell>
        </row>
        <row r="363">
          <cell r="B363">
            <v>163010</v>
          </cell>
          <cell r="C363" t="str">
            <v>Plant in Serv\(incl Intang Assets)</v>
          </cell>
          <cell r="D363">
            <v>8520031478.9499998</v>
          </cell>
        </row>
        <row r="364">
          <cell r="B364">
            <v>174995</v>
          </cell>
          <cell r="C364" t="str">
            <v>Plant in Service - History</v>
          </cell>
          <cell r="D364">
            <v>1895454.81</v>
          </cell>
        </row>
        <row r="365">
          <cell r="B365" t="str">
            <v xml:space="preserve">   Electric Plant in Service</v>
          </cell>
          <cell r="C365" t="str">
            <v>Accum Amort-Capital Leases</v>
          </cell>
          <cell r="D365">
            <v>8521926933.7600002</v>
          </cell>
        </row>
        <row r="366">
          <cell r="B366">
            <v>174520</v>
          </cell>
          <cell r="C366" t="str">
            <v>Accum Amort-Capital Leases</v>
          </cell>
          <cell r="D366">
            <v>-49978296.039999999</v>
          </cell>
        </row>
        <row r="367">
          <cell r="B367">
            <v>174996</v>
          </cell>
          <cell r="C367" t="str">
            <v>Plant in Service - Capital Leases - His</v>
          </cell>
          <cell r="D367">
            <v>58179834.890000001</v>
          </cell>
        </row>
        <row r="368">
          <cell r="B368" t="str">
            <v xml:space="preserve">     Property Under Capital Lease-Net</v>
          </cell>
          <cell r="C368" t="str">
            <v>Plant Held for Future Use</v>
          </cell>
          <cell r="D368">
            <v>8201538.8499999996</v>
          </cell>
        </row>
        <row r="369">
          <cell r="B369">
            <v>164010</v>
          </cell>
          <cell r="C369" t="str">
            <v>Plant Held for Future Use</v>
          </cell>
          <cell r="D369">
            <v>37493164.640000001</v>
          </cell>
        </row>
        <row r="370">
          <cell r="B370" t="str">
            <v xml:space="preserve">   Plant Held for Future Use</v>
          </cell>
          <cell r="C370" t="str">
            <v>Construction Work In Progress</v>
          </cell>
          <cell r="D370">
            <v>37493164.640000001</v>
          </cell>
        </row>
        <row r="371">
          <cell r="B371">
            <v>170010</v>
          </cell>
          <cell r="C371" t="str">
            <v>Construction Work In Progress</v>
          </cell>
          <cell r="D371">
            <v>421630024.87</v>
          </cell>
        </row>
        <row r="372">
          <cell r="B372" t="str">
            <v xml:space="preserve">   Construction Work in Progress</v>
          </cell>
          <cell r="C372" t="str">
            <v>Nucl Fuel Proc Ref/Con/Enr &amp; Fab</v>
          </cell>
          <cell r="D372">
            <v>421630024.87</v>
          </cell>
        </row>
        <row r="373">
          <cell r="B373">
            <v>174010</v>
          </cell>
          <cell r="C373" t="str">
            <v>Nucl Fuel Proc Ref/Con/Enr &amp; Fab</v>
          </cell>
          <cell r="D373">
            <v>980080.36</v>
          </cell>
        </row>
        <row r="374">
          <cell r="B374">
            <v>174020</v>
          </cell>
          <cell r="C374" t="str">
            <v>Nuclear Fuel Materials &amp; Assemblies</v>
          </cell>
          <cell r="D374">
            <v>1636629.14</v>
          </cell>
        </row>
        <row r="375">
          <cell r="B375">
            <v>174030</v>
          </cell>
          <cell r="C375" t="str">
            <v>Nuclear Fuel Assemblies in Reactor</v>
          </cell>
          <cell r="D375">
            <v>66091101.630000003</v>
          </cell>
        </row>
        <row r="376">
          <cell r="B376">
            <v>174040</v>
          </cell>
          <cell r="C376" t="str">
            <v>Spent Nuclear Fuel</v>
          </cell>
          <cell r="D376">
            <v>251603744.72</v>
          </cell>
        </row>
        <row r="377">
          <cell r="B377" t="str">
            <v xml:space="preserve">   Nuclear Fuel</v>
          </cell>
          <cell r="C377" t="str">
            <v>Accum Depr-Plant in Service</v>
          </cell>
          <cell r="D377">
            <v>320311555.85000002</v>
          </cell>
        </row>
        <row r="378">
          <cell r="B378">
            <v>171010</v>
          </cell>
          <cell r="C378" t="str">
            <v>Accum Depr-Plant in Service</v>
          </cell>
          <cell r="D378">
            <v>-5778097450.5299997</v>
          </cell>
        </row>
        <row r="379">
          <cell r="B379">
            <v>172010</v>
          </cell>
          <cell r="C379" t="str">
            <v>Accum Amort-Plant in Service</v>
          </cell>
          <cell r="D379">
            <v>-22851086.559999999</v>
          </cell>
        </row>
        <row r="380">
          <cell r="B380">
            <v>174540</v>
          </cell>
          <cell r="C380" t="str">
            <v>Accum Prov for Depl-Leases</v>
          </cell>
          <cell r="D380">
            <v>-3863832.2</v>
          </cell>
        </row>
        <row r="381">
          <cell r="B381">
            <v>174999</v>
          </cell>
          <cell r="C381" t="str">
            <v>Accumulated Depreciation-History</v>
          </cell>
          <cell r="D381">
            <v>-69062615.879999995</v>
          </cell>
        </row>
        <row r="382">
          <cell r="B382" t="str">
            <v xml:space="preserve">   Less:Acc. Prov for Deprec, Deplet, &amp; Amort</v>
          </cell>
          <cell r="C382" t="str">
            <v>Accum Amort-Nuclear Fuel Assem</v>
          </cell>
          <cell r="D382">
            <v>-5873874985.1700001</v>
          </cell>
        </row>
        <row r="383">
          <cell r="B383">
            <v>174510</v>
          </cell>
          <cell r="C383" t="str">
            <v>Accum Amort-Nuclear Fuel Assem</v>
          </cell>
          <cell r="D383">
            <v>-285559984.94999999</v>
          </cell>
        </row>
        <row r="384">
          <cell r="B384" t="str">
            <v xml:space="preserve">     Nuclear Fuel-Amortization Cost</v>
          </cell>
          <cell r="D384">
            <v>-285559984.94999999</v>
          </cell>
        </row>
        <row r="385">
          <cell r="B385" t="str">
            <v>Total Net Property Plant and Equipment</v>
          </cell>
          <cell r="D385">
            <v>3150128247.8499999</v>
          </cell>
        </row>
        <row r="386">
          <cell r="B386" t="str">
            <v>TOTAL ASSETS AND OTHER DEBITS</v>
          </cell>
          <cell r="D386">
            <v>2072041584.29</v>
          </cell>
        </row>
        <row r="387">
          <cell r="B387" t="str">
            <v>TOTAL ASSETS AND OTHER DEBITS</v>
          </cell>
          <cell r="D387">
            <v>2004038177.74</v>
          </cell>
        </row>
        <row r="388">
          <cell r="B388" t="str">
            <v>LIABILITIES AND OTHER CREDITS</v>
          </cell>
        </row>
        <row r="389">
          <cell r="B389" t="str">
            <v>LIABILITIES AND OTHER CREDITS</v>
          </cell>
        </row>
        <row r="390">
          <cell r="B390" t="str">
            <v>Current Liabilities:</v>
          </cell>
          <cell r="C390" t="str">
            <v>Curr and Accr Liab - Interest - Other</v>
          </cell>
          <cell r="D390">
            <v>-20765.57</v>
          </cell>
        </row>
        <row r="391">
          <cell r="B391">
            <v>223015</v>
          </cell>
          <cell r="C391" t="str">
            <v>Curr and Accr Liab - Interest - Other</v>
          </cell>
          <cell r="D391">
            <v>-20765.57</v>
          </cell>
        </row>
        <row r="392">
          <cell r="B392">
            <v>223050</v>
          </cell>
          <cell r="C392" t="str">
            <v>Curr&amp;Accr Liab-Interest Railcars</v>
          </cell>
          <cell r="D392">
            <v>-187168.85</v>
          </cell>
        </row>
        <row r="393">
          <cell r="B393" t="str">
            <v xml:space="preserve">     Interest Accrued</v>
          </cell>
          <cell r="C393" t="str">
            <v>Capital Lease Obligations-Current</v>
          </cell>
          <cell r="D393">
            <v>-207934.42</v>
          </cell>
        </row>
        <row r="394">
          <cell r="B394">
            <v>251010</v>
          </cell>
          <cell r="C394" t="str">
            <v>Capital Lease Obligations-Current</v>
          </cell>
          <cell r="D394">
            <v>-973801.53</v>
          </cell>
        </row>
        <row r="395">
          <cell r="B395" t="str">
            <v xml:space="preserve">     Obligation Under Capital Lease</v>
          </cell>
          <cell r="C395" t="str">
            <v>Curr&amp;Accr Liab-Sales/Use on Purch</v>
          </cell>
          <cell r="D395">
            <v>-973801.53</v>
          </cell>
        </row>
        <row r="396">
          <cell r="B396">
            <v>244020</v>
          </cell>
          <cell r="C396" t="str">
            <v>Curr&amp;Accr Liab-Sales/Use on Purch</v>
          </cell>
          <cell r="D396">
            <v>-987929.25</v>
          </cell>
        </row>
        <row r="397">
          <cell r="B397">
            <v>245010</v>
          </cell>
          <cell r="C397" t="str">
            <v>Curr and Accr Liab - Property Taxes</v>
          </cell>
          <cell r="D397">
            <v>-36618641.700000003</v>
          </cell>
        </row>
        <row r="398">
          <cell r="B398" t="str">
            <v xml:space="preserve">   Other Taxes Accrued</v>
          </cell>
          <cell r="C398" t="str">
            <v>Accounts Payables-Trade</v>
          </cell>
          <cell r="D398">
            <v>-37606570.950000003</v>
          </cell>
        </row>
        <row r="399">
          <cell r="B399">
            <v>201010</v>
          </cell>
          <cell r="C399" t="str">
            <v>Accounts Payables-Trade</v>
          </cell>
          <cell r="D399">
            <v>-43558715.57</v>
          </cell>
        </row>
        <row r="400">
          <cell r="B400" t="str">
            <v xml:space="preserve">     Accounts Payable-Trade</v>
          </cell>
          <cell r="C400" t="str">
            <v>Curr&amp;Accr Liab-Gas Imbalance</v>
          </cell>
          <cell r="D400">
            <v>-43558715.57</v>
          </cell>
        </row>
        <row r="401">
          <cell r="B401">
            <v>232050</v>
          </cell>
          <cell r="C401" t="str">
            <v>Curr&amp;Accr Liab-Gas Imbalance</v>
          </cell>
          <cell r="D401">
            <v>-55575571.640000001</v>
          </cell>
        </row>
        <row r="402">
          <cell r="B402">
            <v>204010</v>
          </cell>
          <cell r="C402" t="str">
            <v>Accounts Payable-Other</v>
          </cell>
          <cell r="D402">
            <v>-55575571.640000001</v>
          </cell>
        </row>
        <row r="403">
          <cell r="B403">
            <v>204010</v>
          </cell>
          <cell r="C403" t="str">
            <v>Accounts Payable-Other</v>
          </cell>
          <cell r="D403">
            <v>-13095638.890000001</v>
          </cell>
        </row>
        <row r="404">
          <cell r="B404">
            <v>204015</v>
          </cell>
          <cell r="C404" t="str">
            <v>A/P-Other-South Texas Nuclear Proj</v>
          </cell>
          <cell r="D404">
            <v>14591078.91</v>
          </cell>
        </row>
        <row r="405">
          <cell r="B405">
            <v>213994</v>
          </cell>
          <cell r="C405" t="str">
            <v>A/P-Unrecorded Liabilities</v>
          </cell>
          <cell r="D405">
            <v>-20294217.030000001</v>
          </cell>
        </row>
        <row r="406">
          <cell r="B406">
            <v>213999</v>
          </cell>
          <cell r="C406" t="str">
            <v>A/P - Goods Received / Invoice Received</v>
          </cell>
          <cell r="D406">
            <v>-7662493.6399999997</v>
          </cell>
        </row>
        <row r="407">
          <cell r="B407">
            <v>221010</v>
          </cell>
          <cell r="C407" t="str">
            <v>Curr&amp;Accr Liab-Fuel Stock-Gas</v>
          </cell>
          <cell r="D407">
            <v>-8198845.5899999999</v>
          </cell>
        </row>
        <row r="408">
          <cell r="B408">
            <v>221020</v>
          </cell>
          <cell r="C408" t="str">
            <v>Curr and Accr Liab - Fuel Stock - Coal</v>
          </cell>
          <cell r="D408">
            <v>-11938418.58</v>
          </cell>
        </row>
        <row r="409">
          <cell r="B409">
            <v>221030</v>
          </cell>
          <cell r="C409" t="str">
            <v>Curr&amp;Accr Liab-Fuel Stock-Lignite</v>
          </cell>
          <cell r="D409">
            <v>-12440482.51</v>
          </cell>
        </row>
        <row r="410">
          <cell r="B410">
            <v>221040</v>
          </cell>
          <cell r="C410" t="str">
            <v>Curr&amp;Accr Liab-Fuel Stock-Oil</v>
          </cell>
          <cell r="D410">
            <v>7739910.5</v>
          </cell>
        </row>
        <row r="411">
          <cell r="B411">
            <v>232040</v>
          </cell>
          <cell r="C411" t="str">
            <v>Curr&amp;Accr Liab-Electricity Purch</v>
          </cell>
          <cell r="D411">
            <v>15973518.24</v>
          </cell>
        </row>
        <row r="412">
          <cell r="B412" t="str">
            <v xml:space="preserve">     Accounts Payable-Other</v>
          </cell>
          <cell r="D412">
            <v>-35325588.590000004</v>
          </cell>
        </row>
        <row r="413">
          <cell r="B413" t="str">
            <v xml:space="preserve">   Accounts Payable</v>
          </cell>
          <cell r="C413" t="str">
            <v>Current Portion of Long-Term Debt</v>
          </cell>
          <cell r="D413">
            <v>-134459875.80000001</v>
          </cell>
        </row>
        <row r="414">
          <cell r="B414">
            <v>217010</v>
          </cell>
          <cell r="C414" t="str">
            <v>Current Portion of Long-Term Debt</v>
          </cell>
          <cell r="D414">
            <v>-31148.42</v>
          </cell>
        </row>
        <row r="415">
          <cell r="B415" t="str">
            <v xml:space="preserve">     Curr Portion Long Term Debt &amp; Pref Stock</v>
          </cell>
          <cell r="D415">
            <v>-31148.42</v>
          </cell>
        </row>
        <row r="416">
          <cell r="B416" t="str">
            <v xml:space="preserve">   Short-Term Debt</v>
          </cell>
          <cell r="C416" t="str">
            <v>Curr&amp;Accr Liab-Salaries/Payroll</v>
          </cell>
          <cell r="D416">
            <v>-31148.42</v>
          </cell>
        </row>
        <row r="417">
          <cell r="B417">
            <v>231010</v>
          </cell>
          <cell r="C417" t="str">
            <v>Curr&amp;Accr Liab-Salaries/Payroll</v>
          </cell>
          <cell r="D417">
            <v>-101075.76</v>
          </cell>
        </row>
        <row r="418">
          <cell r="B418">
            <v>232010</v>
          </cell>
          <cell r="C418" t="str">
            <v>Curr&amp;Accr Liab-Miscellaneous</v>
          </cell>
          <cell r="D418">
            <v>-1510996.47</v>
          </cell>
        </row>
        <row r="419">
          <cell r="B419" t="str">
            <v xml:space="preserve">   Other Current and Accrued Liabilities</v>
          </cell>
          <cell r="C419" t="str">
            <v>Curr&amp;Accr Liab-Income Taxes-Federal</v>
          </cell>
          <cell r="D419">
            <v>-1612072.23</v>
          </cell>
        </row>
        <row r="420">
          <cell r="B420">
            <v>220010</v>
          </cell>
          <cell r="C420" t="str">
            <v>Curr&amp;Accr Liab-Income Taxes-Federal</v>
          </cell>
          <cell r="D420">
            <v>482558887.41000003</v>
          </cell>
        </row>
        <row r="421">
          <cell r="B421" t="str">
            <v xml:space="preserve">   Accrued Income Taxes</v>
          </cell>
          <cell r="D421">
            <v>482558887.41000003</v>
          </cell>
        </row>
        <row r="422">
          <cell r="B422" t="str">
            <v>Total Current Liabilities</v>
          </cell>
          <cell r="D422">
            <v>307667484.06</v>
          </cell>
        </row>
        <row r="423">
          <cell r="B423" t="str">
            <v>Deferred Credits and Other Liabilities</v>
          </cell>
        </row>
        <row r="424">
          <cell r="B424" t="str">
            <v>Deferred Credits and Other Liabilities</v>
          </cell>
          <cell r="C424" t="str">
            <v>Nuclear Decommissioning Reserve</v>
          </cell>
          <cell r="D424">
            <v>-137541975.91</v>
          </cell>
        </row>
        <row r="425">
          <cell r="B425">
            <v>262010</v>
          </cell>
          <cell r="C425" t="str">
            <v>Nuclear Decommissioning Reserve</v>
          </cell>
          <cell r="D425">
            <v>-137541975.91</v>
          </cell>
        </row>
        <row r="426">
          <cell r="B426" t="str">
            <v xml:space="preserve">     Nuclear Decommissioning Reserve</v>
          </cell>
          <cell r="C426" t="str">
            <v>Provision-Other</v>
          </cell>
          <cell r="D426">
            <v>-137541975.91</v>
          </cell>
        </row>
        <row r="427">
          <cell r="B427">
            <v>263010</v>
          </cell>
          <cell r="C427" t="str">
            <v>Provision-Other</v>
          </cell>
          <cell r="D427">
            <v>-2694965.63</v>
          </cell>
        </row>
        <row r="428">
          <cell r="B428" t="str">
            <v xml:space="preserve">     Accumulated Misc Operating Provisions</v>
          </cell>
          <cell r="D428">
            <v>-2694965.63</v>
          </cell>
        </row>
        <row r="429">
          <cell r="B429" t="str">
            <v xml:space="preserve">   Provisions and Reserves</v>
          </cell>
          <cell r="C429" t="str">
            <v>Def Inc Taxes-Fed-Accel Depr</v>
          </cell>
          <cell r="D429">
            <v>-140236941.53999999</v>
          </cell>
        </row>
        <row r="430">
          <cell r="B430">
            <v>285020</v>
          </cell>
          <cell r="C430" t="str">
            <v>Def Inc Taxes-Fed-Accel Depr</v>
          </cell>
          <cell r="D430">
            <v>-685170269</v>
          </cell>
        </row>
        <row r="431">
          <cell r="B431">
            <v>285030</v>
          </cell>
          <cell r="C431" t="str">
            <v>Def Inc Taxes-Federal-Other</v>
          </cell>
          <cell r="D431">
            <v>1264908.21</v>
          </cell>
        </row>
        <row r="432">
          <cell r="B432" t="str">
            <v xml:space="preserve">     Accum. Deferred Income Taxes</v>
          </cell>
          <cell r="C432" t="str">
            <v>Unamortized Investment Tax Credits</v>
          </cell>
          <cell r="D432">
            <v>-683905360.78999996</v>
          </cell>
        </row>
        <row r="433">
          <cell r="B433">
            <v>287010</v>
          </cell>
          <cell r="C433" t="str">
            <v>Unamortized Investment Tax Credits</v>
          </cell>
          <cell r="D433">
            <v>-212321271</v>
          </cell>
        </row>
        <row r="434">
          <cell r="B434" t="str">
            <v xml:space="preserve">     Accum. Deferred Investment Tax Credits</v>
          </cell>
          <cell r="D434">
            <v>-212321271</v>
          </cell>
        </row>
        <row r="435">
          <cell r="B435" t="str">
            <v xml:space="preserve">   Accumulated Deferred Income Taxes</v>
          </cell>
          <cell r="C435" t="str">
            <v>Misc Def DR-Unreal G/L on NDT Sec</v>
          </cell>
          <cell r="D435">
            <v>-896226631.78999996</v>
          </cell>
        </row>
        <row r="436">
          <cell r="B436">
            <v>188020</v>
          </cell>
          <cell r="C436" t="str">
            <v>Misc Def DR-Unreal G/L on NDT Sec</v>
          </cell>
          <cell r="D436">
            <v>-31439922.890000001</v>
          </cell>
        </row>
        <row r="437">
          <cell r="B437">
            <v>269010</v>
          </cell>
          <cell r="C437" t="str">
            <v>Other Deferred Credits - Miscellaneous</v>
          </cell>
          <cell r="D437">
            <v>-300000</v>
          </cell>
        </row>
        <row r="438">
          <cell r="B438" t="str">
            <v xml:space="preserve">   Other Deferred Credits</v>
          </cell>
          <cell r="D438">
            <v>-31739922.890000001</v>
          </cell>
        </row>
        <row r="439">
          <cell r="B439" t="str">
            <v>Total Deferred Credits &amp; Other Liabilities</v>
          </cell>
          <cell r="D439">
            <v>-1068203496.22</v>
          </cell>
        </row>
        <row r="440">
          <cell r="B440" t="str">
            <v>Long-Term Debt</v>
          </cell>
        </row>
        <row r="441">
          <cell r="B441" t="str">
            <v>Long-Term Debt</v>
          </cell>
          <cell r="C441" t="str">
            <v>Long-Term Debt - Other</v>
          </cell>
          <cell r="D441">
            <v>-467226</v>
          </cell>
        </row>
        <row r="442">
          <cell r="B442">
            <v>277010</v>
          </cell>
          <cell r="C442" t="str">
            <v>Long-Term Debt - Other</v>
          </cell>
          <cell r="D442">
            <v>-467226</v>
          </cell>
        </row>
        <row r="443">
          <cell r="B443">
            <v>277015</v>
          </cell>
          <cell r="C443" t="str">
            <v>Long-Term Debt-Jewett</v>
          </cell>
          <cell r="D443">
            <v>-467226</v>
          </cell>
        </row>
        <row r="444">
          <cell r="B444">
            <v>277015</v>
          </cell>
          <cell r="C444" t="str">
            <v>Long-Term Debt-Jewett</v>
          </cell>
          <cell r="D444">
            <v>-26163234.050000001</v>
          </cell>
        </row>
        <row r="445">
          <cell r="B445" t="str">
            <v xml:space="preserve">   Other Debt</v>
          </cell>
          <cell r="D445">
            <v>-26163234.050000001</v>
          </cell>
        </row>
        <row r="446">
          <cell r="B446" t="str">
            <v xml:space="preserve">   Other Debt</v>
          </cell>
          <cell r="C446" t="str">
            <v>Capital Lease Obligations-Noncurr</v>
          </cell>
          <cell r="D446">
            <v>-26630460.050000001</v>
          </cell>
        </row>
        <row r="447">
          <cell r="B447">
            <v>282010</v>
          </cell>
          <cell r="C447" t="str">
            <v>Capital Lease Obligations-Noncurr</v>
          </cell>
          <cell r="D447">
            <v>-8885603.5199999996</v>
          </cell>
        </row>
        <row r="448">
          <cell r="B448" t="str">
            <v xml:space="preserve">   Capital Lease Obligations - Non-Current</v>
          </cell>
          <cell r="D448">
            <v>-8885603.5199999996</v>
          </cell>
        </row>
        <row r="449">
          <cell r="B449" t="str">
            <v>Total Long-Term Debt</v>
          </cell>
          <cell r="D449">
            <v>-35516063.57</v>
          </cell>
        </row>
        <row r="450">
          <cell r="B450" t="str">
            <v>SHAREHOLDER'S EQUITY</v>
          </cell>
        </row>
        <row r="451">
          <cell r="B451" t="str">
            <v>SHAREHOLDER'S EQUITY</v>
          </cell>
          <cell r="C451" t="str">
            <v>Retained Earnings-Unbundling</v>
          </cell>
          <cell r="D451">
            <v>-2304421072.7800002</v>
          </cell>
        </row>
        <row r="452">
          <cell r="B452">
            <v>297090</v>
          </cell>
          <cell r="C452" t="str">
            <v>Retained Earnings-Unbundling</v>
          </cell>
          <cell r="D452">
            <v>-2237253911.71</v>
          </cell>
        </row>
        <row r="606">
          <cell r="B606" t="str">
            <v xml:space="preserve">              BALANCE SHEET</v>
          </cell>
        </row>
        <row r="607">
          <cell r="B607" t="str">
            <v>ASSETS AND OTHER DEBITS:</v>
          </cell>
        </row>
        <row r="608">
          <cell r="B608" t="str">
            <v>Current Assets:</v>
          </cell>
          <cell r="C608" t="str">
            <v>Cash-General subaccount BT # 32567</v>
          </cell>
          <cell r="D608">
            <v>2370784</v>
          </cell>
        </row>
        <row r="609">
          <cell r="B609">
            <v>100510</v>
          </cell>
          <cell r="C609" t="str">
            <v>Cash-General subaccount BT # 32567</v>
          </cell>
          <cell r="D609">
            <v>2370784</v>
          </cell>
        </row>
        <row r="610">
          <cell r="B610">
            <v>102010</v>
          </cell>
          <cell r="C610" t="str">
            <v>Cash - Gen - Chase Texas</v>
          </cell>
          <cell r="D610">
            <v>1000</v>
          </cell>
        </row>
        <row r="611">
          <cell r="B611" t="str">
            <v xml:space="preserve">     Cash</v>
          </cell>
          <cell r="D611">
            <v>2371784</v>
          </cell>
        </row>
        <row r="612">
          <cell r="B612" t="str">
            <v xml:space="preserve">   Cash and Cash Equivalents</v>
          </cell>
          <cell r="C612" t="str">
            <v>Oth Spec Deposits</v>
          </cell>
          <cell r="D612">
            <v>2371784</v>
          </cell>
        </row>
        <row r="613">
          <cell r="B613">
            <v>114010</v>
          </cell>
          <cell r="C613" t="str">
            <v>Oth Spec Deposits</v>
          </cell>
          <cell r="D613">
            <v>6744485</v>
          </cell>
        </row>
        <row r="614">
          <cell r="B614" t="str">
            <v xml:space="preserve">     Other Special Deposits</v>
          </cell>
          <cell r="C614" t="str">
            <v>Interest Rec-Securitization</v>
          </cell>
          <cell r="D614">
            <v>6744485</v>
          </cell>
        </row>
        <row r="615">
          <cell r="B615">
            <v>129015</v>
          </cell>
          <cell r="C615" t="str">
            <v>Interest Rec-Securitization</v>
          </cell>
          <cell r="D615">
            <v>7269687.4199999999</v>
          </cell>
        </row>
        <row r="616">
          <cell r="B616" t="str">
            <v xml:space="preserve">     Accounts Receivable - Other</v>
          </cell>
          <cell r="D616">
            <v>7269687.4199999999</v>
          </cell>
        </row>
        <row r="617">
          <cell r="B617" t="str">
            <v xml:space="preserve">   Accounts Receivable</v>
          </cell>
          <cell r="D617">
            <v>7269687.4199999999</v>
          </cell>
        </row>
        <row r="618">
          <cell r="B618" t="str">
            <v>Total Current Assets</v>
          </cell>
          <cell r="D618">
            <v>16385956.42</v>
          </cell>
        </row>
        <row r="619">
          <cell r="B619" t="str">
            <v>Deferred Charges and Other Assets:</v>
          </cell>
        </row>
        <row r="620">
          <cell r="B620" t="str">
            <v>Deferred Charges and Other Assets:</v>
          </cell>
          <cell r="C620" t="str">
            <v>Unamortized Debt Costs</v>
          </cell>
          <cell r="D620">
            <v>10374130.1</v>
          </cell>
        </row>
        <row r="621">
          <cell r="B621">
            <v>177010</v>
          </cell>
          <cell r="C621" t="str">
            <v>Unamortized Debt Costs</v>
          </cell>
          <cell r="D621">
            <v>10374130.1</v>
          </cell>
        </row>
        <row r="622">
          <cell r="B622">
            <v>177999</v>
          </cell>
          <cell r="C622" t="str">
            <v>Amortization of Issuance Costs</v>
          </cell>
          <cell r="D622">
            <v>-345877.5</v>
          </cell>
        </row>
        <row r="623">
          <cell r="B623" t="str">
            <v xml:space="preserve">   Unamortized Debt Costs</v>
          </cell>
          <cell r="D623">
            <v>10028252.6</v>
          </cell>
        </row>
        <row r="624">
          <cell r="B624" t="str">
            <v>Total Deferred Charges and Other Assets</v>
          </cell>
          <cell r="C624" t="str">
            <v>Reclass HL&amp;P deposit ($3M) and book int</v>
          </cell>
          <cell r="D624">
            <v>10028252.6</v>
          </cell>
        </row>
        <row r="625">
          <cell r="B625" t="str">
            <v>Long Term Receivables and Investments</v>
          </cell>
        </row>
        <row r="626">
          <cell r="B626" t="str">
            <v>Long Term Receivables and Investments</v>
          </cell>
          <cell r="C626" t="str">
            <v>Long-Term Notes Rec-Securitization</v>
          </cell>
          <cell r="D626">
            <v>10028252.6</v>
          </cell>
        </row>
        <row r="627">
          <cell r="B627">
            <v>151020</v>
          </cell>
          <cell r="C627" t="str">
            <v>Long-Term Notes Rec-Securitization</v>
          </cell>
          <cell r="D627">
            <v>735843426.60000002</v>
          </cell>
        </row>
        <row r="628">
          <cell r="B628" t="str">
            <v xml:space="preserve">   Long-Term Notes Receivable-Assoc Companies</v>
          </cell>
          <cell r="C628" t="str">
            <v>Transition Property</v>
          </cell>
          <cell r="D628">
            <v>735843426.60000002</v>
          </cell>
        </row>
        <row r="629">
          <cell r="B629" t="str">
            <v>Total Long Term Receivables and Investments</v>
          </cell>
          <cell r="D629">
            <v>735843426.60000002</v>
          </cell>
        </row>
        <row r="630">
          <cell r="B630" t="str">
            <v>TOTAL ASSETS AND OTHER DEBITS</v>
          </cell>
          <cell r="D630">
            <v>762257635.62</v>
          </cell>
        </row>
        <row r="631">
          <cell r="B631" t="str">
            <v>TOTAL ASSETS AND OTHER DEBITS</v>
          </cell>
          <cell r="D631">
            <v>762257635.62</v>
          </cell>
        </row>
        <row r="632">
          <cell r="B632">
            <v>151020</v>
          </cell>
          <cell r="C632" t="str">
            <v>Long-Term Notes Rec-Securitization</v>
          </cell>
          <cell r="D632">
            <v>735843426.60000002</v>
          </cell>
        </row>
        <row r="633">
          <cell r="B633" t="str">
            <v>LIABILITIES AND OTHER CREDITS</v>
          </cell>
          <cell r="D633">
            <v>735843426.60000002</v>
          </cell>
        </row>
        <row r="634">
          <cell r="B634" t="str">
            <v>Current Liabilities:</v>
          </cell>
          <cell r="C634" t="str">
            <v>Curr and Accr Liab - Interest - Miscell</v>
          </cell>
          <cell r="D634">
            <v>735843426.60000002</v>
          </cell>
        </row>
        <row r="635">
          <cell r="B635">
            <v>223010</v>
          </cell>
          <cell r="C635" t="str">
            <v>Curr and Accr Liab - Interest - Miscell</v>
          </cell>
          <cell r="D635">
            <v>-7269687.4199999999</v>
          </cell>
        </row>
        <row r="636">
          <cell r="B636" t="str">
            <v xml:space="preserve">     Interest Accrued</v>
          </cell>
          <cell r="C636" t="str">
            <v>Curr&amp;Accr Liab-Income Taxes-Federal</v>
          </cell>
          <cell r="D636">
            <v>-7269687.4199999999</v>
          </cell>
        </row>
        <row r="637">
          <cell r="B637">
            <v>220010</v>
          </cell>
          <cell r="C637" t="str">
            <v>Curr&amp;Accr Liab-Income Taxes-Federal</v>
          </cell>
          <cell r="D637">
            <v>124743.64</v>
          </cell>
        </row>
        <row r="638">
          <cell r="B638" t="str">
            <v xml:space="preserve">   Accrued Income Taxes</v>
          </cell>
          <cell r="C638" t="str">
            <v>Customer Deposits-Miscellaneous</v>
          </cell>
          <cell r="D638">
            <v>124743.64</v>
          </cell>
        </row>
        <row r="639">
          <cell r="B639">
            <v>255010</v>
          </cell>
          <cell r="C639" t="str">
            <v>Customer Deposits-Miscellaneous</v>
          </cell>
          <cell r="D639">
            <v>-17210.599999999999</v>
          </cell>
        </row>
        <row r="640">
          <cell r="B640" t="str">
            <v xml:space="preserve">   Customer Deposits</v>
          </cell>
          <cell r="C640" t="str">
            <v>Curr and Accr Liab - Interest - Miscell</v>
          </cell>
          <cell r="D640">
            <v>-17210.599999999999</v>
          </cell>
        </row>
        <row r="641">
          <cell r="B641" t="str">
            <v>Total Current Liabilities</v>
          </cell>
          <cell r="D641">
            <v>-7162154.3799999999</v>
          </cell>
        </row>
        <row r="642">
          <cell r="B642">
            <v>217010</v>
          </cell>
          <cell r="C642" t="str">
            <v>Current Portion of Long-Term Debt</v>
          </cell>
          <cell r="D642">
            <v>13105698</v>
          </cell>
        </row>
        <row r="643">
          <cell r="B643" t="str">
            <v>Long-Term Debt</v>
          </cell>
          <cell r="C643" t="str">
            <v>Unamortized Discount</v>
          </cell>
          <cell r="D643">
            <v>325869.90000000002</v>
          </cell>
        </row>
        <row r="644">
          <cell r="B644">
            <v>275020</v>
          </cell>
          <cell r="C644" t="str">
            <v>Unamortized Discount</v>
          </cell>
          <cell r="D644">
            <v>325869.90000000002</v>
          </cell>
        </row>
        <row r="645">
          <cell r="B645">
            <v>276999</v>
          </cell>
          <cell r="C645" t="str">
            <v>Amort of Unamortized Discount</v>
          </cell>
          <cell r="D645">
            <v>124743.64</v>
          </cell>
        </row>
        <row r="646">
          <cell r="B646" t="str">
            <v xml:space="preserve">   Unamortized Discount on Long Term Debt</v>
          </cell>
          <cell r="C646" t="str">
            <v>Customer Deposits-Miscellaneous</v>
          </cell>
          <cell r="D646">
            <v>315336.99</v>
          </cell>
        </row>
        <row r="647">
          <cell r="B647">
            <v>277010</v>
          </cell>
          <cell r="C647" t="str">
            <v>Long-Term Debt - Other</v>
          </cell>
          <cell r="D647">
            <v>-17210.599999999999</v>
          </cell>
        </row>
        <row r="648">
          <cell r="B648" t="str">
            <v>Total Current Liabilities</v>
          </cell>
          <cell r="D648">
            <v>-748897000</v>
          </cell>
        </row>
        <row r="649">
          <cell r="B649" t="str">
            <v xml:space="preserve">   Other Debt</v>
          </cell>
          <cell r="D649">
            <v>-748897000</v>
          </cell>
        </row>
        <row r="650">
          <cell r="B650" t="str">
            <v>Total Long-Term Debt</v>
          </cell>
          <cell r="D650">
            <v>-748581663.00999999</v>
          </cell>
        </row>
        <row r="651">
          <cell r="B651">
            <v>275020</v>
          </cell>
          <cell r="C651" t="str">
            <v>Unamortized Discount</v>
          </cell>
          <cell r="D651">
            <v>325869.90000000002</v>
          </cell>
        </row>
        <row r="652">
          <cell r="B652" t="str">
            <v>SHAREHOLDER'S EQUITY</v>
          </cell>
          <cell r="C652" t="str">
            <v>Amort of Unamortized Discount</v>
          </cell>
          <cell r="D652">
            <v>-9784.64</v>
          </cell>
        </row>
        <row r="653">
          <cell r="B653">
            <v>291010</v>
          </cell>
          <cell r="C653" t="str">
            <v>Divisional Equity</v>
          </cell>
          <cell r="D653">
            <v>315336.99</v>
          </cell>
        </row>
        <row r="670">
          <cell r="B670" t="str">
            <v xml:space="preserve">              BALANCE SHEET</v>
          </cell>
        </row>
        <row r="671">
          <cell r="B671" t="str">
            <v>ASSETS AND OTHER DEBITS:</v>
          </cell>
        </row>
        <row r="672">
          <cell r="B672" t="str">
            <v>Current Assets:</v>
          </cell>
        </row>
        <row r="673">
          <cell r="B673">
            <v>129015</v>
          </cell>
          <cell r="C673" t="str">
            <v>Interest Rec-Securitization</v>
          </cell>
          <cell r="D673">
            <v>-7269687.4199999999</v>
          </cell>
        </row>
        <row r="674">
          <cell r="B674" t="str">
            <v xml:space="preserve">     Accounts Receivable - Other</v>
          </cell>
          <cell r="D674">
            <v>-7269687.4199999999</v>
          </cell>
        </row>
        <row r="675">
          <cell r="B675" t="str">
            <v xml:space="preserve">   Accounts Receivable</v>
          </cell>
          <cell r="D675">
            <v>-7269687.4199999999</v>
          </cell>
        </row>
        <row r="676">
          <cell r="B676" t="str">
            <v>Total Current Assets</v>
          </cell>
          <cell r="D676">
            <v>-7269687.4199999999</v>
          </cell>
        </row>
        <row r="677">
          <cell r="B677" t="str">
            <v xml:space="preserve">              BALANCE SHEET</v>
          </cell>
        </row>
        <row r="678">
          <cell r="B678" t="str">
            <v>Long Term Receivables and Investments</v>
          </cell>
        </row>
        <row r="679">
          <cell r="B679">
            <v>151020</v>
          </cell>
          <cell r="C679" t="str">
            <v>Long-Term Notes Rec-Securitization</v>
          </cell>
          <cell r="D679">
            <v>-735843427.35000002</v>
          </cell>
        </row>
        <row r="680">
          <cell r="B680" t="str">
            <v xml:space="preserve">   Long-Term Notes Receivable-Assoc Companies</v>
          </cell>
          <cell r="C680" t="str">
            <v>Interest Rec-Securitization</v>
          </cell>
          <cell r="D680">
            <v>-735843427.35000002</v>
          </cell>
        </row>
        <row r="681">
          <cell r="B681">
            <v>153107</v>
          </cell>
          <cell r="C681" t="str">
            <v>Inv in Subs-SPE</v>
          </cell>
          <cell r="D681">
            <v>-7269687.4199999999</v>
          </cell>
        </row>
        <row r="682">
          <cell r="B682" t="str">
            <v xml:space="preserve">     Investments in Subsidiaries-Assoc. Co.</v>
          </cell>
          <cell r="D682">
            <v>-6745485</v>
          </cell>
        </row>
        <row r="683">
          <cell r="B683" t="str">
            <v xml:space="preserve">   Miscellaneous Investments</v>
          </cell>
          <cell r="D683">
            <v>-6745485</v>
          </cell>
        </row>
        <row r="684">
          <cell r="B684" t="str">
            <v>Total Long Term Receivables and Investments</v>
          </cell>
          <cell r="D684">
            <v>-742588912.35000002</v>
          </cell>
        </row>
        <row r="685">
          <cell r="B685" t="str">
            <v>Long Term Receivables and Investments</v>
          </cell>
        </row>
        <row r="686">
          <cell r="B686" t="str">
            <v>TOTAL ASSETS AND OTHER DEBITS</v>
          </cell>
          <cell r="C686" t="str">
            <v>Long-Term Notes Rec-Securitization</v>
          </cell>
          <cell r="D686">
            <v>-749858599.76999998</v>
          </cell>
        </row>
        <row r="687">
          <cell r="B687" t="str">
            <v xml:space="preserve">   Long-Term Notes Receivable-Assoc Companies</v>
          </cell>
          <cell r="D687">
            <v>-735843427.35000002</v>
          </cell>
        </row>
        <row r="688">
          <cell r="B688" t="str">
            <v>LIABILITIES AND OTHER CREDITS</v>
          </cell>
          <cell r="C688" t="str">
            <v>Inv in Subs-SPE</v>
          </cell>
          <cell r="D688">
            <v>-6745485</v>
          </cell>
        </row>
        <row r="689">
          <cell r="B689" t="str">
            <v>Current Liabilities:</v>
          </cell>
          <cell r="D689">
            <v>-6745485</v>
          </cell>
        </row>
        <row r="690">
          <cell r="B690">
            <v>222010</v>
          </cell>
          <cell r="C690" t="str">
            <v>Interest Payables - Associated Companie</v>
          </cell>
          <cell r="D690">
            <v>-6745485</v>
          </cell>
        </row>
        <row r="691">
          <cell r="B691" t="str">
            <v xml:space="preserve">     Accts Payable Trade-Assoc Companies</v>
          </cell>
          <cell r="D691">
            <v>7269687.4199999999</v>
          </cell>
        </row>
        <row r="692">
          <cell r="B692" t="str">
            <v xml:space="preserve">   Accounts Payable</v>
          </cell>
          <cell r="D692">
            <v>7269687.4199999999</v>
          </cell>
        </row>
        <row r="693">
          <cell r="B693" t="str">
            <v>Total Current Liabilities</v>
          </cell>
          <cell r="D693">
            <v>7269687.4199999999</v>
          </cell>
        </row>
        <row r="695">
          <cell r="B695" t="str">
            <v>Long-Term Debt</v>
          </cell>
        </row>
        <row r="696">
          <cell r="B696">
            <v>277025</v>
          </cell>
          <cell r="C696" t="str">
            <v>Long-Term Debt - Associated Companies</v>
          </cell>
          <cell r="D696">
            <v>735843427.35000002</v>
          </cell>
        </row>
        <row r="697">
          <cell r="B697">
            <v>222010</v>
          </cell>
          <cell r="C697" t="str">
            <v>Interest Payables - Associated Companie</v>
          </cell>
          <cell r="D697">
            <v>735843427.35000002</v>
          </cell>
        </row>
        <row r="698">
          <cell r="B698" t="str">
            <v xml:space="preserve">   Other Debt</v>
          </cell>
          <cell r="D698">
            <v>735843427.35000002</v>
          </cell>
        </row>
        <row r="699">
          <cell r="B699" t="str">
            <v>Total Long-Term Debt</v>
          </cell>
          <cell r="D699">
            <v>735843427.35000002</v>
          </cell>
        </row>
        <row r="700">
          <cell r="B700" t="str">
            <v>Total Current Liabilities</v>
          </cell>
          <cell r="D700">
            <v>7269687.4199999999</v>
          </cell>
        </row>
        <row r="701">
          <cell r="B701" t="str">
            <v>SHAREHOLDER'S EQUITY</v>
          </cell>
        </row>
        <row r="702">
          <cell r="B702">
            <v>291010</v>
          </cell>
          <cell r="C702" t="str">
            <v>Divisional Equity</v>
          </cell>
          <cell r="D702">
            <v>6745485</v>
          </cell>
        </row>
      </sheetData>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sheetData sheetId="1"/>
      <sheetData sheetId="2"/>
      <sheetData sheetId="3"/>
      <sheetData sheetId="4"/>
      <sheetData sheetId="5">
        <row r="8">
          <cell r="A8">
            <v>101970</v>
          </cell>
          <cell r="B8" t="str">
            <v>Cash-Other Banks</v>
          </cell>
          <cell r="C8" t="str">
            <v>specific - cash remains with TDU</v>
          </cell>
          <cell r="D8">
            <v>1</v>
          </cell>
          <cell r="K8">
            <v>1</v>
          </cell>
          <cell r="L8" t="str">
            <v>Fin Acct - Electric</v>
          </cell>
          <cell r="M8" t="str">
            <v>A</v>
          </cell>
        </row>
        <row r="9">
          <cell r="A9">
            <v>102010</v>
          </cell>
          <cell r="B9" t="str">
            <v>Cash - Gen - Chase Texas</v>
          </cell>
          <cell r="C9" t="str">
            <v>specific - cash remains with TDU</v>
          </cell>
          <cell r="D9">
            <v>1</v>
          </cell>
          <cell r="K9">
            <v>1</v>
          </cell>
          <cell r="L9" t="str">
            <v>Fin Acct - Electric</v>
          </cell>
          <cell r="M9" t="str">
            <v>A</v>
          </cell>
        </row>
        <row r="10">
          <cell r="A10">
            <v>102030</v>
          </cell>
          <cell r="B10" t="str">
            <v>Current Cash</v>
          </cell>
          <cell r="C10" t="str">
            <v>Not active 12/31/00</v>
          </cell>
        </row>
        <row r="11">
          <cell r="A11">
            <v>102040</v>
          </cell>
          <cell r="B11" t="str">
            <v>Cash-Miscellaneous-00100904987</v>
          </cell>
          <cell r="C11" t="str">
            <v>specific - cash remains with TDU</v>
          </cell>
          <cell r="D11">
            <v>1</v>
          </cell>
          <cell r="K11">
            <v>1</v>
          </cell>
          <cell r="L11" t="str">
            <v>Fin Acct - Electric</v>
          </cell>
          <cell r="M11" t="str">
            <v>A</v>
          </cell>
        </row>
        <row r="12">
          <cell r="A12">
            <v>102050</v>
          </cell>
          <cell r="B12" t="str">
            <v>Undistributed Cash</v>
          </cell>
          <cell r="C12" t="str">
            <v>specific - cash remains with TDU</v>
          </cell>
          <cell r="D12">
            <v>1</v>
          </cell>
          <cell r="K12">
            <v>1</v>
          </cell>
          <cell r="L12" t="str">
            <v>Fin Acct - Electric</v>
          </cell>
          <cell r="M12" t="str">
            <v>A</v>
          </cell>
        </row>
        <row r="13">
          <cell r="A13">
            <v>102060</v>
          </cell>
          <cell r="B13" t="str">
            <v>Manual Checks Outstanding</v>
          </cell>
          <cell r="C13" t="str">
            <v>Not active 12/31/00</v>
          </cell>
        </row>
        <row r="14">
          <cell r="A14">
            <v>102090</v>
          </cell>
          <cell r="B14" t="str">
            <v>Cash-Bank One Texas/Beaumont STP</v>
          </cell>
          <cell r="C14" t="str">
            <v>specific - cash remains with TDU</v>
          </cell>
          <cell r="D14">
            <v>1</v>
          </cell>
          <cell r="K14">
            <v>1</v>
          </cell>
          <cell r="L14" t="str">
            <v>Fin Acct - Electric</v>
          </cell>
          <cell r="M14" t="str">
            <v>A</v>
          </cell>
        </row>
        <row r="15">
          <cell r="A15">
            <v>102100</v>
          </cell>
          <cell r="B15" t="str">
            <v>Cash-Cntrl Disb-Bank of Boston-0003</v>
          </cell>
          <cell r="C15" t="str">
            <v>specific - cash remains with TDU</v>
          </cell>
          <cell r="D15">
            <v>1</v>
          </cell>
          <cell r="K15">
            <v>1</v>
          </cell>
          <cell r="L15" t="str">
            <v>Fin Acct - Electric</v>
          </cell>
          <cell r="M15" t="str">
            <v>A</v>
          </cell>
        </row>
        <row r="16">
          <cell r="A16">
            <v>102130</v>
          </cell>
          <cell r="B16" t="str">
            <v>Cash-Payroll-Chase Texas (0003)</v>
          </cell>
          <cell r="C16" t="str">
            <v>Not active 12/31/00</v>
          </cell>
        </row>
        <row r="17">
          <cell r="A17">
            <v>102160</v>
          </cell>
          <cell r="B17" t="str">
            <v>Cash-ZBA1-TX Comm-Sprngbrnch Mgrs</v>
          </cell>
          <cell r="C17" t="str">
            <v>specific - cash remains with TDU</v>
          </cell>
          <cell r="D17">
            <v>1</v>
          </cell>
          <cell r="K17">
            <v>1</v>
          </cell>
          <cell r="L17" t="str">
            <v>Fin Acct - Electric</v>
          </cell>
          <cell r="M17" t="str">
            <v>A</v>
          </cell>
        </row>
        <row r="18">
          <cell r="A18">
            <v>102170</v>
          </cell>
          <cell r="B18" t="str">
            <v>Cash-ZBA1-TX Comm-Baytwn Mgrs</v>
          </cell>
          <cell r="C18" t="str">
            <v>specific - cash remains with TDU</v>
          </cell>
          <cell r="D18">
            <v>1</v>
          </cell>
          <cell r="K18">
            <v>1</v>
          </cell>
          <cell r="L18" t="str">
            <v>Fin Acct - Electric</v>
          </cell>
          <cell r="M18" t="str">
            <v>A</v>
          </cell>
        </row>
        <row r="19">
          <cell r="A19">
            <v>102180</v>
          </cell>
          <cell r="B19" t="str">
            <v>Cash-ZBA1-TX Comm-Greenspnt Mgrs</v>
          </cell>
          <cell r="C19" t="str">
            <v>specific - cash remains with TDU</v>
          </cell>
          <cell r="D19">
            <v>1</v>
          </cell>
          <cell r="K19">
            <v>1</v>
          </cell>
          <cell r="L19" t="str">
            <v>Fin Acct - Electric</v>
          </cell>
          <cell r="M19" t="str">
            <v>A</v>
          </cell>
        </row>
        <row r="20">
          <cell r="A20">
            <v>102190</v>
          </cell>
          <cell r="B20" t="str">
            <v>Cash-ZBA1-TX Comm-Law Dept Mgrs</v>
          </cell>
          <cell r="C20" t="str">
            <v>specific - cash remains with TDU</v>
          </cell>
          <cell r="D20">
            <v>1</v>
          </cell>
          <cell r="K20">
            <v>1</v>
          </cell>
          <cell r="L20" t="str">
            <v>Fin Acct - Electric</v>
          </cell>
          <cell r="M20" t="str">
            <v>A</v>
          </cell>
        </row>
        <row r="21">
          <cell r="A21">
            <v>102200</v>
          </cell>
          <cell r="B21" t="str">
            <v>Cash-ZBA1-TX Comm-Recruiting Mgrs</v>
          </cell>
          <cell r="C21" t="str">
            <v>specific - cash remains with TDU</v>
          </cell>
          <cell r="D21">
            <v>1</v>
          </cell>
          <cell r="K21">
            <v>1</v>
          </cell>
          <cell r="L21" t="str">
            <v>Fin Acct - Electric</v>
          </cell>
          <cell r="M21" t="str">
            <v>A</v>
          </cell>
        </row>
        <row r="22">
          <cell r="A22">
            <v>102210</v>
          </cell>
          <cell r="B22" t="str">
            <v>Cash-ZBA1-TX Comm-Cashiers Acct</v>
          </cell>
          <cell r="C22" t="str">
            <v>specific - cash remains with TDU</v>
          </cell>
          <cell r="D22">
            <v>1</v>
          </cell>
          <cell r="K22">
            <v>1</v>
          </cell>
          <cell r="L22" t="str">
            <v>Fin Acct - Electric</v>
          </cell>
          <cell r="M22" t="str">
            <v>A</v>
          </cell>
        </row>
        <row r="23">
          <cell r="A23">
            <v>102220</v>
          </cell>
          <cell r="B23" t="str">
            <v>Cash-ZBA1-TX Comm-Katy Mgrs</v>
          </cell>
          <cell r="C23" t="str">
            <v>specific - cash remains with TDU</v>
          </cell>
          <cell r="D23">
            <v>1</v>
          </cell>
          <cell r="K23">
            <v>1</v>
          </cell>
          <cell r="L23" t="str">
            <v>Fin Acct - Electric</v>
          </cell>
          <cell r="M23" t="str">
            <v>A</v>
          </cell>
        </row>
        <row r="24">
          <cell r="A24">
            <v>102230</v>
          </cell>
          <cell r="B24" t="str">
            <v>Cash-ZBA1-TX Comm-Humble Mgrs</v>
          </cell>
          <cell r="C24" t="str">
            <v>specific - cash remains with TDU</v>
          </cell>
          <cell r="D24">
            <v>1</v>
          </cell>
          <cell r="K24">
            <v>1</v>
          </cell>
          <cell r="L24" t="str">
            <v>Fin Acct - Electric</v>
          </cell>
          <cell r="M24" t="str">
            <v>A</v>
          </cell>
        </row>
        <row r="25">
          <cell r="A25">
            <v>102250</v>
          </cell>
          <cell r="B25" t="str">
            <v>Cash-ZBA1-TX Comm-Brazosprt Mgrs</v>
          </cell>
          <cell r="C25" t="str">
            <v>specific - cash remains with TDU</v>
          </cell>
          <cell r="D25">
            <v>1</v>
          </cell>
          <cell r="K25">
            <v>1</v>
          </cell>
          <cell r="L25" t="str">
            <v>Fin Acct - Electric</v>
          </cell>
          <cell r="M25" t="str">
            <v>A</v>
          </cell>
        </row>
        <row r="26">
          <cell r="A26">
            <v>102260</v>
          </cell>
          <cell r="B26" t="str">
            <v>Cash-ZBA1-TX Comm-Cypress Mgrs</v>
          </cell>
          <cell r="C26" t="str">
            <v>specific - cash remains with TDU</v>
          </cell>
          <cell r="D26">
            <v>1</v>
          </cell>
          <cell r="K26">
            <v>1</v>
          </cell>
          <cell r="L26" t="str">
            <v>Fin Acct - Electric</v>
          </cell>
          <cell r="M26" t="str">
            <v>A</v>
          </cell>
        </row>
        <row r="27">
          <cell r="A27">
            <v>102280</v>
          </cell>
          <cell r="B27" t="str">
            <v>Cash-ZBA1-TX Comm-Galvstn Mgrs</v>
          </cell>
          <cell r="C27" t="str">
            <v>specific - cash remains with TDU</v>
          </cell>
          <cell r="D27">
            <v>1</v>
          </cell>
          <cell r="K27">
            <v>1</v>
          </cell>
          <cell r="L27" t="str">
            <v>Fin Acct - Electric</v>
          </cell>
          <cell r="M27" t="str">
            <v>A</v>
          </cell>
        </row>
        <row r="28">
          <cell r="A28">
            <v>102290</v>
          </cell>
          <cell r="B28" t="str">
            <v>Cash-ZBA1-TX Comm-Ft Bend Mgrs</v>
          </cell>
          <cell r="C28" t="str">
            <v>specific - cash remains with TDU</v>
          </cell>
          <cell r="D28">
            <v>1</v>
          </cell>
          <cell r="K28">
            <v>1</v>
          </cell>
          <cell r="L28" t="str">
            <v>Fin Acct - Electric</v>
          </cell>
          <cell r="M28" t="str">
            <v>A</v>
          </cell>
        </row>
        <row r="29">
          <cell r="A29">
            <v>102320</v>
          </cell>
          <cell r="B29" t="str">
            <v>Cash-ZBA1-TX Comm-Heat Pump Lien</v>
          </cell>
          <cell r="C29" t="str">
            <v>specific - cash remains with TDU</v>
          </cell>
          <cell r="D29">
            <v>1</v>
          </cell>
          <cell r="K29">
            <v>1</v>
          </cell>
          <cell r="L29" t="str">
            <v>Fin Acct - Electric</v>
          </cell>
          <cell r="M29" t="str">
            <v>A</v>
          </cell>
        </row>
        <row r="30">
          <cell r="A30">
            <v>102340</v>
          </cell>
          <cell r="B30" t="str">
            <v>Cash-ZBA1-TX Comm-EDC Mgrs</v>
          </cell>
          <cell r="C30" t="str">
            <v>specific - cash remains with TDU</v>
          </cell>
          <cell r="D30">
            <v>1</v>
          </cell>
          <cell r="K30">
            <v>1</v>
          </cell>
          <cell r="L30" t="str">
            <v>Fin Acct - Electric</v>
          </cell>
          <cell r="M30" t="str">
            <v>A</v>
          </cell>
        </row>
        <row r="31">
          <cell r="A31">
            <v>102360</v>
          </cell>
          <cell r="B31" t="str">
            <v>Cash-ZBA3-TX Comm-EDC Mgrs</v>
          </cell>
          <cell r="C31" t="str">
            <v>specific - cash remains with TDU</v>
          </cell>
          <cell r="D31">
            <v>1</v>
          </cell>
          <cell r="K31">
            <v>1</v>
          </cell>
          <cell r="L31" t="str">
            <v>Fin Acct - Electric</v>
          </cell>
          <cell r="M31" t="str">
            <v>A</v>
          </cell>
        </row>
        <row r="32">
          <cell r="A32">
            <v>102370</v>
          </cell>
          <cell r="B32" t="str">
            <v>Cash-ZBA2-TX Comm-Rec Acct Mgrs</v>
          </cell>
          <cell r="C32" t="str">
            <v>specific - cash remains with TDU</v>
          </cell>
          <cell r="D32">
            <v>1</v>
          </cell>
          <cell r="K32">
            <v>1</v>
          </cell>
          <cell r="L32" t="str">
            <v>Fin Acct - Electric</v>
          </cell>
          <cell r="M32" t="str">
            <v>A</v>
          </cell>
        </row>
        <row r="33">
          <cell r="A33">
            <v>102380</v>
          </cell>
          <cell r="B33" t="str">
            <v>Cash-ZBA2-TX Comm-ROW Mgrs</v>
          </cell>
          <cell r="C33" t="str">
            <v>specific - cash remains with TDU</v>
          </cell>
          <cell r="D33">
            <v>1</v>
          </cell>
          <cell r="K33">
            <v>1</v>
          </cell>
          <cell r="L33" t="str">
            <v>Fin Acct - Electric</v>
          </cell>
          <cell r="M33" t="str">
            <v>A</v>
          </cell>
        </row>
        <row r="34">
          <cell r="A34">
            <v>102390</v>
          </cell>
          <cell r="B34" t="str">
            <v>Cash-ZBA1-STP Petty Disbursement</v>
          </cell>
          <cell r="C34" t="str">
            <v>specific - cash remains with TDU</v>
          </cell>
          <cell r="D34">
            <v>1</v>
          </cell>
          <cell r="K34">
            <v>1</v>
          </cell>
          <cell r="L34" t="str">
            <v>Fin Acct - Electric</v>
          </cell>
          <cell r="M34" t="str">
            <v>A</v>
          </cell>
        </row>
        <row r="35">
          <cell r="A35">
            <v>102400</v>
          </cell>
          <cell r="B35" t="str">
            <v>Cash-ZBA-TX Comm-Transfer Acct</v>
          </cell>
          <cell r="C35" t="str">
            <v>specific - cash remains with TDU</v>
          </cell>
          <cell r="D35">
            <v>1</v>
          </cell>
          <cell r="K35">
            <v>1</v>
          </cell>
          <cell r="L35" t="str">
            <v>Fin Acct - Electric</v>
          </cell>
          <cell r="M35" t="str">
            <v>A</v>
          </cell>
        </row>
        <row r="36">
          <cell r="A36">
            <v>111999</v>
          </cell>
          <cell r="B36" t="str">
            <v>General Fund Receipt Clearing Account</v>
          </cell>
          <cell r="C36" t="str">
            <v>specific - cash remains with TDU</v>
          </cell>
          <cell r="D36">
            <v>1</v>
          </cell>
          <cell r="K36">
            <v>1</v>
          </cell>
          <cell r="L36" t="str">
            <v>Fin Acct - Electric</v>
          </cell>
          <cell r="M36" t="str">
            <v>A</v>
          </cell>
        </row>
        <row r="37">
          <cell r="A37">
            <v>112010</v>
          </cell>
          <cell r="B37" t="str">
            <v>Interest on Special Deposits</v>
          </cell>
          <cell r="C37" t="str">
            <v>specific - split to follow adjusted net asset percent</v>
          </cell>
          <cell r="D37">
            <v>0.71549826579999998</v>
          </cell>
          <cell r="E37">
            <v>0.28450173429999998</v>
          </cell>
          <cell r="K37">
            <v>1.0000000001</v>
          </cell>
          <cell r="L37" t="str">
            <v>Fin Acct - Electric</v>
          </cell>
          <cell r="M37" t="str">
            <v>S</v>
          </cell>
        </row>
        <row r="38">
          <cell r="A38">
            <v>114010</v>
          </cell>
          <cell r="B38" t="str">
            <v>Other Special Deposits</v>
          </cell>
          <cell r="C38" t="str">
            <v>specific - split to follow adjusted net asset percent</v>
          </cell>
          <cell r="D38">
            <v>0.71549826579999998</v>
          </cell>
          <cell r="E38">
            <v>0.28450173429999998</v>
          </cell>
          <cell r="K38">
            <v>1.0000000001</v>
          </cell>
          <cell r="L38" t="str">
            <v>Fin Acct - Electric</v>
          </cell>
          <cell r="M38" t="str">
            <v>S</v>
          </cell>
        </row>
        <row r="39">
          <cell r="A39">
            <v>116130</v>
          </cell>
          <cell r="B39" t="str">
            <v>Petty Fund-EDC Central Shop</v>
          </cell>
          <cell r="C39" t="str">
            <v>Not active 12/31/00</v>
          </cell>
        </row>
        <row r="40">
          <cell r="A40">
            <v>116140</v>
          </cell>
          <cell r="B40" t="str">
            <v>Petty Fund-Limestone</v>
          </cell>
          <cell r="C40" t="str">
            <v>Not active 12/31/00</v>
          </cell>
        </row>
        <row r="41">
          <cell r="A41">
            <v>116150</v>
          </cell>
          <cell r="B41" t="str">
            <v>Petty Fund-Underground S/C</v>
          </cell>
          <cell r="C41" t="str">
            <v>Not active 12/31/00</v>
          </cell>
        </row>
        <row r="42">
          <cell r="A42">
            <v>116160</v>
          </cell>
          <cell r="B42" t="str">
            <v>Petty Fund-WAP 1-4</v>
          </cell>
          <cell r="C42" t="str">
            <v>Not active 12/31/00</v>
          </cell>
        </row>
        <row r="43">
          <cell r="A43">
            <v>116170</v>
          </cell>
          <cell r="B43" t="str">
            <v>Petty Fund-WAP 5-8</v>
          </cell>
          <cell r="C43" t="str">
            <v>Not active 12/31/00</v>
          </cell>
        </row>
        <row r="44">
          <cell r="A44">
            <v>116190</v>
          </cell>
          <cell r="B44" t="str">
            <v>Petty Fund-Sam Bertron</v>
          </cell>
          <cell r="C44" t="str">
            <v>Not active 12/31/00</v>
          </cell>
        </row>
        <row r="45">
          <cell r="A45">
            <v>116200</v>
          </cell>
          <cell r="B45" t="str">
            <v>Petty Fund-Deepwater</v>
          </cell>
          <cell r="C45" t="str">
            <v>Not active 12/31/00</v>
          </cell>
        </row>
        <row r="46">
          <cell r="A46">
            <v>116210</v>
          </cell>
          <cell r="B46" t="str">
            <v>Petty Fund-PH Robinson</v>
          </cell>
          <cell r="C46" t="str">
            <v>Not active 12/31/00</v>
          </cell>
        </row>
        <row r="47">
          <cell r="A47">
            <v>116220</v>
          </cell>
          <cell r="B47" t="str">
            <v>Petty Fund-Greens Bayou</v>
          </cell>
          <cell r="C47" t="str">
            <v>Not active 12/31/00</v>
          </cell>
        </row>
        <row r="48">
          <cell r="A48">
            <v>116230</v>
          </cell>
          <cell r="B48" t="str">
            <v>Petty Fund-Webster</v>
          </cell>
          <cell r="C48" t="str">
            <v>Not active 12/31/00</v>
          </cell>
        </row>
        <row r="49">
          <cell r="A49">
            <v>116240</v>
          </cell>
          <cell r="B49" t="str">
            <v>Petty Fund-Regulatory Svcs Austin</v>
          </cell>
          <cell r="C49" t="str">
            <v>specific - cash remains with TDU</v>
          </cell>
          <cell r="D49">
            <v>1</v>
          </cell>
          <cell r="K49">
            <v>1</v>
          </cell>
          <cell r="L49" t="str">
            <v>Fin Acct - Electric</v>
          </cell>
          <cell r="M49" t="str">
            <v>A</v>
          </cell>
        </row>
        <row r="50">
          <cell r="A50">
            <v>116250</v>
          </cell>
          <cell r="B50" t="str">
            <v>Petty Fund-Limestone Coal/Lignite</v>
          </cell>
          <cell r="C50" t="str">
            <v>Not active 12/31/00</v>
          </cell>
        </row>
        <row r="51">
          <cell r="A51">
            <v>116260</v>
          </cell>
          <cell r="B51" t="str">
            <v>Petty Fund-Data Center</v>
          </cell>
          <cell r="C51" t="str">
            <v>Not active 12/31/00</v>
          </cell>
        </row>
        <row r="52">
          <cell r="A52">
            <v>116280</v>
          </cell>
          <cell r="B52" t="str">
            <v>Postage Deposit Acct</v>
          </cell>
          <cell r="C52" t="str">
            <v>Per Revenue -  needs to move to co 0266 in 2001.</v>
          </cell>
          <cell r="J52">
            <v>1</v>
          </cell>
          <cell r="K52">
            <v>1</v>
          </cell>
          <cell r="L52" t="str">
            <v>Fin Acct - Electric</v>
          </cell>
          <cell r="M52" t="str">
            <v>A</v>
          </cell>
        </row>
        <row r="53">
          <cell r="A53">
            <v>116290</v>
          </cell>
          <cell r="B53" t="str">
            <v>Petty Fund-THW</v>
          </cell>
          <cell r="C53" t="str">
            <v>Not active 12/31/00</v>
          </cell>
        </row>
        <row r="54">
          <cell r="A54">
            <v>116291</v>
          </cell>
          <cell r="B54" t="str">
            <v>Petty Fund-Cedar Bayou</v>
          </cell>
          <cell r="C54" t="str">
            <v>Not active 12/31/00</v>
          </cell>
        </row>
        <row r="55">
          <cell r="A55">
            <v>120001</v>
          </cell>
          <cell r="B55" t="str">
            <v>Accounts Receivables - Associated Co -</v>
          </cell>
          <cell r="C55" t="str">
            <v>Not active 12/31/00</v>
          </cell>
        </row>
        <row r="56">
          <cell r="A56">
            <v>120010</v>
          </cell>
          <cell r="B56" t="str">
            <v>Accounts Receivables-Associated Co</v>
          </cell>
          <cell r="C56" t="str">
            <v>specific - remains with TDU</v>
          </cell>
          <cell r="D56">
            <v>1</v>
          </cell>
          <cell r="K56">
            <v>1</v>
          </cell>
          <cell r="L56" t="str">
            <v>All</v>
          </cell>
          <cell r="M56" t="str">
            <v>A</v>
          </cell>
        </row>
        <row r="57">
          <cell r="A57">
            <v>121020</v>
          </cell>
          <cell r="B57" t="str">
            <v>A/R - Commodity</v>
          </cell>
          <cell r="C57" t="str">
            <v>specific - "customer related" remains with TDU</v>
          </cell>
          <cell r="D57">
            <v>1</v>
          </cell>
          <cell r="K57">
            <v>1</v>
          </cell>
          <cell r="L57" t="str">
            <v>Revenue</v>
          </cell>
          <cell r="M57" t="str">
            <v>A</v>
          </cell>
        </row>
        <row r="58">
          <cell r="A58">
            <v>121040</v>
          </cell>
          <cell r="B58" t="str">
            <v>A/R-Merchandise</v>
          </cell>
          <cell r="C58" t="str">
            <v>Not active 12/31/00</v>
          </cell>
        </row>
        <row r="59">
          <cell r="A59">
            <v>121050</v>
          </cell>
          <cell r="B59" t="str">
            <v>A/R - Services</v>
          </cell>
          <cell r="C59" t="str">
            <v>Not active 12/31/00</v>
          </cell>
        </row>
        <row r="60">
          <cell r="A60">
            <v>121060</v>
          </cell>
          <cell r="B60" t="str">
            <v>A/R-Other</v>
          </cell>
          <cell r="C60" t="str">
            <v>specific - split to follow revenue percentages</v>
          </cell>
          <cell r="D60">
            <v>0.38483438275926501</v>
          </cell>
          <cell r="E60">
            <v>0.61516561724073504</v>
          </cell>
          <cell r="K60">
            <v>1</v>
          </cell>
          <cell r="L60" t="str">
            <v>Revenue</v>
          </cell>
          <cell r="M60" t="str">
            <v>A</v>
          </cell>
        </row>
        <row r="61">
          <cell r="A61">
            <v>121070</v>
          </cell>
          <cell r="B61" t="str">
            <v>A/R-Factored</v>
          </cell>
          <cell r="C61" t="str">
            <v>specific - "customer related" remains with TDU</v>
          </cell>
          <cell r="D61">
            <v>1</v>
          </cell>
          <cell r="K61">
            <v>1</v>
          </cell>
          <cell r="L61" t="str">
            <v>Revenue</v>
          </cell>
          <cell r="M61" t="str">
            <v>A</v>
          </cell>
        </row>
        <row r="62">
          <cell r="A62">
            <v>121072</v>
          </cell>
          <cell r="B62" t="str">
            <v>A/R-Est. Unbilled-A/R Sold</v>
          </cell>
          <cell r="C62" t="str">
            <v>specific - "customer related" remains with TDU</v>
          </cell>
          <cell r="D62">
            <v>1</v>
          </cell>
          <cell r="K62">
            <v>1</v>
          </cell>
          <cell r="L62" t="str">
            <v>Revenue</v>
          </cell>
          <cell r="M62" t="str">
            <v>A</v>
          </cell>
        </row>
        <row r="63">
          <cell r="A63">
            <v>121075</v>
          </cell>
          <cell r="B63" t="str">
            <v>A/R-SD to FI-CA Flowthru-Recon Acct</v>
          </cell>
          <cell r="C63" t="str">
            <v>specific - "customer related" remains with TDU</v>
          </cell>
          <cell r="D63">
            <v>1</v>
          </cell>
          <cell r="K63">
            <v>1</v>
          </cell>
          <cell r="L63" t="str">
            <v>Revenue</v>
          </cell>
          <cell r="M63" t="str">
            <v>A</v>
          </cell>
        </row>
        <row r="64">
          <cell r="A64">
            <v>121080</v>
          </cell>
          <cell r="B64" t="str">
            <v>A/R-History</v>
          </cell>
          <cell r="C64" t="str">
            <v>specific - "customer related" remains with TDU</v>
          </cell>
          <cell r="D64">
            <v>1</v>
          </cell>
          <cell r="K64">
            <v>1</v>
          </cell>
          <cell r="L64" t="str">
            <v>Revenue</v>
          </cell>
          <cell r="M64" t="str">
            <v>A</v>
          </cell>
        </row>
        <row r="65">
          <cell r="A65">
            <v>121090</v>
          </cell>
          <cell r="B65" t="str">
            <v>A/R-Other-History</v>
          </cell>
          <cell r="C65" t="str">
            <v>specific - split to follow revenue percentages</v>
          </cell>
          <cell r="D65">
            <v>0.38483438275926501</v>
          </cell>
          <cell r="E65">
            <v>0.61516561724073504</v>
          </cell>
          <cell r="K65">
            <v>1</v>
          </cell>
          <cell r="L65" t="str">
            <v>Revenue</v>
          </cell>
          <cell r="M65" t="str">
            <v>A</v>
          </cell>
        </row>
        <row r="66">
          <cell r="A66">
            <v>121999</v>
          </cell>
          <cell r="B66" t="str">
            <v>A/R-Uncleared Payment of Account</v>
          </cell>
          <cell r="C66" t="str">
            <v>specific - "customer related" remains with TDU</v>
          </cell>
          <cell r="D66">
            <v>1</v>
          </cell>
          <cell r="K66">
            <v>1</v>
          </cell>
          <cell r="L66" t="str">
            <v>Revenue</v>
          </cell>
          <cell r="M66" t="str">
            <v>A</v>
          </cell>
        </row>
        <row r="67">
          <cell r="A67">
            <v>123010</v>
          </cell>
          <cell r="B67" t="str">
            <v>Accum Prov-Uncoll Accts-Commodity</v>
          </cell>
          <cell r="C67" t="str">
            <v>specific - "customer related" remains with TDU</v>
          </cell>
          <cell r="D67">
            <v>1</v>
          </cell>
          <cell r="K67">
            <v>1</v>
          </cell>
          <cell r="L67" t="str">
            <v>Revenue</v>
          </cell>
          <cell r="M67" t="str">
            <v>A</v>
          </cell>
        </row>
        <row r="68">
          <cell r="A68">
            <v>124010</v>
          </cell>
          <cell r="B68" t="str">
            <v>A/R-Employee Travel Advances</v>
          </cell>
          <cell r="C68" t="str">
            <v>specific - based on employee headcount</v>
          </cell>
          <cell r="D68">
            <v>0.70660000000000001</v>
          </cell>
          <cell r="E68">
            <v>0.29339999999999999</v>
          </cell>
          <cell r="K68">
            <v>1</v>
          </cell>
          <cell r="L68" t="str">
            <v>Payroll</v>
          </cell>
          <cell r="M68" t="str">
            <v>A</v>
          </cell>
        </row>
        <row r="69">
          <cell r="A69">
            <v>124020</v>
          </cell>
          <cell r="B69" t="str">
            <v>A/R-Employee Exp</v>
          </cell>
          <cell r="C69" t="str">
            <v>specific - based on employee headcount</v>
          </cell>
          <cell r="D69">
            <v>0.70660000000000001</v>
          </cell>
          <cell r="E69">
            <v>0.29339999999999999</v>
          </cell>
          <cell r="K69">
            <v>1</v>
          </cell>
          <cell r="L69" t="str">
            <v>Payroll</v>
          </cell>
          <cell r="M69" t="str">
            <v>A</v>
          </cell>
        </row>
        <row r="70">
          <cell r="A70">
            <v>124050</v>
          </cell>
          <cell r="B70" t="str">
            <v>A/R - Employee Notes Receivable</v>
          </cell>
          <cell r="C70" t="str">
            <v>specific - based on employee headcount</v>
          </cell>
          <cell r="D70">
            <v>0.70660000000000001</v>
          </cell>
          <cell r="E70">
            <v>0.29339999999999999</v>
          </cell>
          <cell r="K70">
            <v>1</v>
          </cell>
          <cell r="L70" t="str">
            <v>Payroll</v>
          </cell>
          <cell r="M70" t="str">
            <v>A</v>
          </cell>
        </row>
        <row r="71">
          <cell r="A71">
            <v>124055</v>
          </cell>
          <cell r="B71" t="str">
            <v>Accts Rec.-Employee-PSL</v>
          </cell>
          <cell r="C71" t="str">
            <v>specific - based on employee headcount</v>
          </cell>
          <cell r="D71">
            <v>0.70660000000000001</v>
          </cell>
          <cell r="E71">
            <v>0.29339999999999999</v>
          </cell>
          <cell r="K71">
            <v>1</v>
          </cell>
          <cell r="L71" t="str">
            <v>Payroll</v>
          </cell>
          <cell r="M71" t="str">
            <v>A</v>
          </cell>
        </row>
        <row r="72">
          <cell r="A72">
            <v>124060</v>
          </cell>
          <cell r="B72" t="str">
            <v>A/R-Employee Merchandise</v>
          </cell>
          <cell r="C72" t="str">
            <v>specific - based on employee headcount</v>
          </cell>
          <cell r="D72">
            <v>0.70660000000000001</v>
          </cell>
          <cell r="E72">
            <v>0.29339999999999999</v>
          </cell>
          <cell r="K72">
            <v>1</v>
          </cell>
          <cell r="L72" t="str">
            <v>Payroll</v>
          </cell>
          <cell r="M72" t="str">
            <v>A</v>
          </cell>
        </row>
        <row r="73">
          <cell r="A73">
            <v>126010</v>
          </cell>
          <cell r="B73" t="str">
            <v>Accrued Rev-Std Unacctd For</v>
          </cell>
          <cell r="C73" t="str">
            <v>specific - "customer related" remains with TDU</v>
          </cell>
          <cell r="D73">
            <v>1</v>
          </cell>
          <cell r="K73">
            <v>1</v>
          </cell>
          <cell r="L73" t="str">
            <v>Revenue</v>
          </cell>
          <cell r="M73" t="str">
            <v>A</v>
          </cell>
        </row>
        <row r="74">
          <cell r="A74">
            <v>127010</v>
          </cell>
          <cell r="B74" t="str">
            <v>Short-Term Notes Rec-Associated Co</v>
          </cell>
          <cell r="C74" t="str">
            <v>specific - split to follow adjusted net asset percent</v>
          </cell>
          <cell r="D74">
            <v>0.71549826579999998</v>
          </cell>
          <cell r="E74">
            <v>0.28450173429999998</v>
          </cell>
          <cell r="K74">
            <v>1.0000000001</v>
          </cell>
          <cell r="L74" t="str">
            <v>Fin Acct - Electric</v>
          </cell>
          <cell r="M74" t="str">
            <v>A</v>
          </cell>
        </row>
        <row r="75">
          <cell r="A75">
            <v>128010</v>
          </cell>
          <cell r="B75" t="str">
            <v>Short-Term Notes Receivables</v>
          </cell>
          <cell r="C75" t="str">
            <v>specific - "customer related" remains with TDU</v>
          </cell>
          <cell r="D75">
            <v>1</v>
          </cell>
          <cell r="K75">
            <v>1</v>
          </cell>
          <cell r="L75" t="str">
            <v>Fin Acct - Electric</v>
          </cell>
          <cell r="M75" t="str">
            <v>A</v>
          </cell>
        </row>
        <row r="76">
          <cell r="A76">
            <v>129010</v>
          </cell>
          <cell r="B76" t="str">
            <v>Interest Receivables - Associated Companies</v>
          </cell>
          <cell r="C76" t="str">
            <v>specific - split to follow adjusted net asset percent</v>
          </cell>
          <cell r="D76">
            <v>0.71549826579999998</v>
          </cell>
          <cell r="E76">
            <v>0.28450173429999998</v>
          </cell>
          <cell r="K76">
            <v>1.0000000001</v>
          </cell>
          <cell r="L76" t="str">
            <v>Fin Acct - Electric</v>
          </cell>
          <cell r="M76" t="str">
            <v>A</v>
          </cell>
        </row>
        <row r="77">
          <cell r="A77">
            <v>131010</v>
          </cell>
          <cell r="B77" t="str">
            <v>Interest Receivables</v>
          </cell>
          <cell r="C77" t="str">
            <v>Not active 12/31/00</v>
          </cell>
        </row>
        <row r="78">
          <cell r="A78">
            <v>133010</v>
          </cell>
          <cell r="B78" t="str">
            <v>Plant Materials &amp; Operating Suppl</v>
          </cell>
          <cell r="C78" t="str">
            <v>specific - STP</v>
          </cell>
          <cell r="E78">
            <v>1</v>
          </cell>
          <cell r="K78">
            <v>1</v>
          </cell>
          <cell r="L78" t="str">
            <v>Fin Acct - Electric</v>
          </cell>
          <cell r="M78" t="str">
            <v>A</v>
          </cell>
        </row>
        <row r="79">
          <cell r="A79">
            <v>133998</v>
          </cell>
          <cell r="B79" t="str">
            <v>Mat &amp; Suppl-Init Entry of Stk Bal</v>
          </cell>
          <cell r="C79" t="str">
            <v>Not active 12/31/00</v>
          </cell>
        </row>
        <row r="80">
          <cell r="A80">
            <v>133999</v>
          </cell>
          <cell r="B80" t="str">
            <v>Materials &amp; Supplies-Auto Posting</v>
          </cell>
          <cell r="C80" t="str">
            <v>specific - split by AP</v>
          </cell>
          <cell r="D80">
            <v>103899750.34</v>
          </cell>
          <cell r="E80">
            <v>61915209.689999998</v>
          </cell>
          <cell r="K80">
            <v>165814960.03</v>
          </cell>
          <cell r="L80" t="str">
            <v>Accts Payable</v>
          </cell>
          <cell r="M80" t="str">
            <v>S</v>
          </cell>
        </row>
        <row r="81">
          <cell r="A81">
            <v>135010</v>
          </cell>
          <cell r="B81" t="str">
            <v>Inventory-Fuel Gas Marketing</v>
          </cell>
          <cell r="C81" t="str">
            <v>specific - fuel</v>
          </cell>
          <cell r="E81">
            <v>1</v>
          </cell>
          <cell r="K81">
            <v>1</v>
          </cell>
          <cell r="L81" t="str">
            <v>Fin Acct - Electric</v>
          </cell>
          <cell r="M81" t="str">
            <v>A</v>
          </cell>
        </row>
        <row r="82">
          <cell r="A82">
            <v>135020</v>
          </cell>
          <cell r="B82" t="str">
            <v>Inventory-Fuel Oil</v>
          </cell>
          <cell r="C82" t="str">
            <v>specific - fuel</v>
          </cell>
          <cell r="E82">
            <v>1</v>
          </cell>
          <cell r="K82">
            <v>1</v>
          </cell>
          <cell r="L82" t="str">
            <v>Fin Acct - Electric</v>
          </cell>
          <cell r="M82" t="str">
            <v>A</v>
          </cell>
        </row>
        <row r="83">
          <cell r="A83">
            <v>135030</v>
          </cell>
          <cell r="B83" t="str">
            <v>Inventory-Fuel Coal</v>
          </cell>
          <cell r="C83" t="str">
            <v>specific - fuel</v>
          </cell>
          <cell r="E83">
            <v>1</v>
          </cell>
          <cell r="K83">
            <v>1</v>
          </cell>
          <cell r="L83" t="str">
            <v>Fin Acct - Electric</v>
          </cell>
          <cell r="M83" t="str">
            <v>A</v>
          </cell>
        </row>
        <row r="84">
          <cell r="A84">
            <v>135040</v>
          </cell>
          <cell r="B84" t="str">
            <v>Inventory-Fuel Lignite</v>
          </cell>
          <cell r="C84" t="str">
            <v>specific - fuel</v>
          </cell>
          <cell r="E84">
            <v>1</v>
          </cell>
          <cell r="K84">
            <v>1</v>
          </cell>
          <cell r="L84" t="str">
            <v>Fin Acct - Electric</v>
          </cell>
          <cell r="M84" t="str">
            <v>A</v>
          </cell>
        </row>
        <row r="85">
          <cell r="A85">
            <v>138020</v>
          </cell>
          <cell r="B85" t="str">
            <v>Inventory-Transportation</v>
          </cell>
          <cell r="C85" t="str">
            <v>specific - split by AP</v>
          </cell>
          <cell r="D85">
            <v>1</v>
          </cell>
          <cell r="K85">
            <v>1</v>
          </cell>
          <cell r="L85" t="str">
            <v>Accts Payable</v>
          </cell>
          <cell r="M85" t="str">
            <v>S</v>
          </cell>
        </row>
        <row r="86">
          <cell r="A86">
            <v>138999</v>
          </cell>
          <cell r="B86" t="str">
            <v>Stores Clearing-Automatic Posting</v>
          </cell>
          <cell r="C86" t="str">
            <v>specific - split by AP</v>
          </cell>
          <cell r="D86">
            <v>570726.84</v>
          </cell>
          <cell r="E86">
            <v>356405.05</v>
          </cell>
          <cell r="H86">
            <v>52796.21</v>
          </cell>
          <cell r="K86">
            <v>979928.09999999986</v>
          </cell>
          <cell r="L86" t="str">
            <v>Accts Payable</v>
          </cell>
          <cell r="M86" t="str">
            <v>S</v>
          </cell>
        </row>
        <row r="87">
          <cell r="A87">
            <v>139010</v>
          </cell>
          <cell r="B87" t="str">
            <v>Prepayments-Insurance</v>
          </cell>
          <cell r="C87" t="str">
            <v>specific - split by compliance</v>
          </cell>
          <cell r="D87">
            <v>558825.4</v>
          </cell>
          <cell r="E87">
            <v>720669.28</v>
          </cell>
          <cell r="K87">
            <v>1279494.6800000002</v>
          </cell>
          <cell r="L87" t="str">
            <v>Fin Acct - Electric</v>
          </cell>
          <cell r="M87" t="str">
            <v>S</v>
          </cell>
        </row>
        <row r="88">
          <cell r="A88">
            <v>143010</v>
          </cell>
          <cell r="B88" t="str">
            <v>Prepayments-Property Taxes</v>
          </cell>
          <cell r="C88" t="str">
            <v>specific - split by property tax</v>
          </cell>
          <cell r="D88">
            <v>61280.37</v>
          </cell>
          <cell r="E88">
            <v>50138.48</v>
          </cell>
          <cell r="K88">
            <v>111418.85</v>
          </cell>
          <cell r="L88" t="str">
            <v>Property Tax</v>
          </cell>
          <cell r="M88" t="str">
            <v>S</v>
          </cell>
        </row>
        <row r="89">
          <cell r="A89">
            <v>143020</v>
          </cell>
          <cell r="B89" t="str">
            <v>Prepayments-Income Taxes</v>
          </cell>
          <cell r="C89" t="str">
            <v>Not active 12/31/00</v>
          </cell>
        </row>
        <row r="90">
          <cell r="A90">
            <v>143030</v>
          </cell>
          <cell r="B90" t="str">
            <v>Prepayments-Other Taxes</v>
          </cell>
          <cell r="C90" t="str">
            <v>specific - immaterial - will not break out</v>
          </cell>
          <cell r="D90">
            <v>1</v>
          </cell>
          <cell r="K90">
            <v>1</v>
          </cell>
          <cell r="L90" t="str">
            <v>Franch &amp; St Tax</v>
          </cell>
          <cell r="M90" t="str">
            <v>A</v>
          </cell>
        </row>
        <row r="91">
          <cell r="A91">
            <v>143040</v>
          </cell>
          <cell r="B91" t="str">
            <v>Prepayments-State Franchise Taxes</v>
          </cell>
          <cell r="C91" t="str">
            <v>specific - immaterial - will not break out</v>
          </cell>
          <cell r="D91">
            <v>1</v>
          </cell>
          <cell r="E91">
            <v>0.60674083888191632</v>
          </cell>
          <cell r="K91">
            <v>1</v>
          </cell>
          <cell r="L91" t="str">
            <v>Franch &amp; St Tax</v>
          </cell>
          <cell r="M91" t="str">
            <v>A</v>
          </cell>
        </row>
        <row r="92">
          <cell r="A92">
            <v>144010</v>
          </cell>
          <cell r="B92" t="str">
            <v>Prepayments - Other</v>
          </cell>
          <cell r="C92" t="str">
            <v>specific - split by compliance</v>
          </cell>
          <cell r="D92">
            <v>2622324.0099999998</v>
          </cell>
          <cell r="E92">
            <v>1744615</v>
          </cell>
          <cell r="K92">
            <v>4366939.01</v>
          </cell>
          <cell r="L92" t="str">
            <v>Fin Acct - Electric</v>
          </cell>
          <cell r="M92" t="str">
            <v>S</v>
          </cell>
        </row>
        <row r="93">
          <cell r="A93">
            <v>144020</v>
          </cell>
          <cell r="B93" t="str">
            <v>Prepayments-Executive Benefits</v>
          </cell>
          <cell r="C93" t="str">
            <v>specific - split by executive benefits</v>
          </cell>
          <cell r="D93">
            <v>26827.41</v>
          </cell>
          <cell r="E93">
            <v>8069</v>
          </cell>
          <cell r="K93">
            <v>34896.410000000003</v>
          </cell>
          <cell r="L93" t="str">
            <v>RE Exec Plans</v>
          </cell>
          <cell r="M93" t="str">
            <v>S</v>
          </cell>
        </row>
        <row r="94">
          <cell r="A94">
            <v>147030</v>
          </cell>
          <cell r="B94" t="str">
            <v>Misc Curr&amp;Accr-Def Inv GE Capital</v>
          </cell>
          <cell r="C94" t="str">
            <v>specific - contract transfers to Genco</v>
          </cell>
          <cell r="E94">
            <v>1</v>
          </cell>
          <cell r="K94">
            <v>1</v>
          </cell>
          <cell r="L94" t="str">
            <v>Fin Acct - Electric</v>
          </cell>
          <cell r="M94" t="str">
            <v>A</v>
          </cell>
        </row>
        <row r="95">
          <cell r="A95">
            <v>151010</v>
          </cell>
          <cell r="B95" t="str">
            <v>Long-Term Notes Receivable - Assoc Comp</v>
          </cell>
          <cell r="C95" t="str">
            <v>specific - trusts</v>
          </cell>
          <cell r="G95">
            <v>1</v>
          </cell>
          <cell r="K95">
            <v>1</v>
          </cell>
          <cell r="L95" t="str">
            <v>Fin Acct - Electric</v>
          </cell>
          <cell r="M95" t="str">
            <v>A</v>
          </cell>
        </row>
        <row r="96">
          <cell r="A96">
            <v>153000</v>
          </cell>
          <cell r="B96" t="str">
            <v>Invest in Subsidiaries</v>
          </cell>
          <cell r="C96" t="str">
            <v>specific - split to follow adjusted net asset percent</v>
          </cell>
          <cell r="D96">
            <v>0.71549826579999998</v>
          </cell>
          <cell r="E96">
            <v>0.28450173429999998</v>
          </cell>
          <cell r="K96">
            <v>1.0000000001</v>
          </cell>
          <cell r="L96" t="str">
            <v>Fin Acct - Electric</v>
          </cell>
          <cell r="M96" t="str">
            <v>A</v>
          </cell>
        </row>
        <row r="97">
          <cell r="A97">
            <v>153052</v>
          </cell>
          <cell r="B97" t="str">
            <v>Investments in Subs - HL&amp;P Receivabless</v>
          </cell>
          <cell r="C97" t="str">
            <v>Not active 12/31/00</v>
          </cell>
        </row>
        <row r="98">
          <cell r="A98">
            <v>153053</v>
          </cell>
          <cell r="B98" t="str">
            <v>Investments in Subs - HL&amp;P Capital Trus</v>
          </cell>
          <cell r="C98" t="str">
            <v>Not active 12/31/00</v>
          </cell>
        </row>
        <row r="99">
          <cell r="A99">
            <v>153054</v>
          </cell>
          <cell r="B99" t="str">
            <v>Investments in Subs - HL&amp;P Capital Trus</v>
          </cell>
          <cell r="C99" t="str">
            <v>Not active 12/31/00</v>
          </cell>
        </row>
        <row r="100">
          <cell r="A100">
            <v>157010</v>
          </cell>
          <cell r="B100" t="str">
            <v>Corp Life Ins-CSV-Split $ Life Ins</v>
          </cell>
          <cell r="C100" t="str">
            <v>specific - split by executive benefits</v>
          </cell>
          <cell r="D100">
            <v>549196.68999999994</v>
          </cell>
          <cell r="K100">
            <v>549196.68999999994</v>
          </cell>
          <cell r="L100" t="str">
            <v>RE Exec Plans</v>
          </cell>
          <cell r="M100" t="str">
            <v>S</v>
          </cell>
        </row>
        <row r="101">
          <cell r="A101">
            <v>157020</v>
          </cell>
          <cell r="B101" t="str">
            <v>Corp Life Ins-DCP-BRP-EICP Plcy</v>
          </cell>
          <cell r="C101" t="str">
            <v>specific - split by executive benefits</v>
          </cell>
          <cell r="D101">
            <v>-47219884.82</v>
          </cell>
          <cell r="K101">
            <v>-47219884.82</v>
          </cell>
          <cell r="L101" t="str">
            <v>RE Exec Plans</v>
          </cell>
          <cell r="M101" t="str">
            <v>S</v>
          </cell>
        </row>
        <row r="102">
          <cell r="A102">
            <v>157030</v>
          </cell>
          <cell r="B102" t="str">
            <v>Corp Life Ins-CSV-CK Insur</v>
          </cell>
          <cell r="C102" t="str">
            <v>specific - split by executive benefits</v>
          </cell>
          <cell r="D102">
            <v>95637596.920000002</v>
          </cell>
          <cell r="K102">
            <v>95637596.920000002</v>
          </cell>
          <cell r="L102" t="str">
            <v>RE Exec Plans</v>
          </cell>
          <cell r="M102" t="str">
            <v>S</v>
          </cell>
        </row>
        <row r="103">
          <cell r="A103">
            <v>157050</v>
          </cell>
          <cell r="B103" t="str">
            <v>Corp Life Ins-CSV-Death Ben Plan</v>
          </cell>
          <cell r="C103" t="str">
            <v>specific - split by executive benefits</v>
          </cell>
          <cell r="D103">
            <v>24378296.550000001</v>
          </cell>
          <cell r="K103">
            <v>24378296.550000001</v>
          </cell>
          <cell r="L103" t="str">
            <v>RE Exec Plans</v>
          </cell>
          <cell r="M103" t="str">
            <v>S</v>
          </cell>
        </row>
        <row r="104">
          <cell r="A104">
            <v>157080</v>
          </cell>
          <cell r="B104" t="str">
            <v>Corp Life Ins-Plcy Ln-Dth Ben Pln</v>
          </cell>
          <cell r="C104" t="str">
            <v>specific - split by executive benefits</v>
          </cell>
          <cell r="D104">
            <v>-17965796.5</v>
          </cell>
          <cell r="K104">
            <v>-17965796.5</v>
          </cell>
          <cell r="L104" t="str">
            <v>RE Exec Plans</v>
          </cell>
          <cell r="M104" t="str">
            <v>S</v>
          </cell>
        </row>
        <row r="105">
          <cell r="A105">
            <v>158010</v>
          </cell>
          <cell r="B105" t="str">
            <v>Nuclear Decommission Trusts</v>
          </cell>
          <cell r="C105" t="str">
            <v>specific - STP</v>
          </cell>
          <cell r="E105">
            <v>1</v>
          </cell>
          <cell r="K105">
            <v>1</v>
          </cell>
          <cell r="L105" t="str">
            <v>Fin Acct - Electric</v>
          </cell>
          <cell r="M105" t="str">
            <v>A</v>
          </cell>
        </row>
        <row r="106">
          <cell r="A106">
            <v>162010</v>
          </cell>
          <cell r="B106" t="str">
            <v>Other Investments</v>
          </cell>
          <cell r="C106" t="str">
            <v>Not active 12/31/00</v>
          </cell>
        </row>
        <row r="107">
          <cell r="A107">
            <v>163010</v>
          </cell>
          <cell r="B107" t="str">
            <v>Plant in Service (including Intangible</v>
          </cell>
          <cell r="C107" t="str">
            <v>specific - split by plant accting</v>
          </cell>
          <cell r="D107">
            <v>5240083976.8500004</v>
          </cell>
          <cell r="E107">
            <v>8347345858.6999998</v>
          </cell>
          <cell r="G107">
            <v>426060783.80000001</v>
          </cell>
          <cell r="J107">
            <v>920557.22</v>
          </cell>
          <cell r="K107">
            <v>14014411176.569998</v>
          </cell>
          <cell r="L107" t="str">
            <v>Plant</v>
          </cell>
          <cell r="M107" t="str">
            <v>S</v>
          </cell>
        </row>
        <row r="108">
          <cell r="A108">
            <v>164010</v>
          </cell>
          <cell r="B108" t="str">
            <v>Plant Held for Future Use</v>
          </cell>
          <cell r="C108" t="str">
            <v>specific - split by plant accting</v>
          </cell>
          <cell r="D108">
            <v>10772544.83</v>
          </cell>
          <cell r="E108">
            <v>37717431.450000003</v>
          </cell>
          <cell r="K108">
            <v>48489976.280000001</v>
          </cell>
          <cell r="L108" t="str">
            <v>Plant</v>
          </cell>
          <cell r="M108" t="str">
            <v>S</v>
          </cell>
        </row>
        <row r="109">
          <cell r="A109">
            <v>170010</v>
          </cell>
          <cell r="B109" t="str">
            <v>Construction Work In Progress</v>
          </cell>
          <cell r="C109" t="str">
            <v>specific - split by plant accting</v>
          </cell>
          <cell r="D109">
            <v>196887253.12</v>
          </cell>
          <cell r="E109">
            <v>163106972.50999999</v>
          </cell>
          <cell r="G109">
            <v>8002841.4900000002</v>
          </cell>
          <cell r="K109">
            <v>367997067.12</v>
          </cell>
          <cell r="L109" t="str">
            <v>Plant</v>
          </cell>
          <cell r="M109" t="str">
            <v>S</v>
          </cell>
        </row>
        <row r="110">
          <cell r="A110">
            <v>171010</v>
          </cell>
          <cell r="B110" t="str">
            <v>Accum Depr-Plant in Service</v>
          </cell>
          <cell r="C110" t="str">
            <v>specific - split by plant accting</v>
          </cell>
          <cell r="D110">
            <v>-1241943993.53</v>
          </cell>
          <cell r="E110">
            <v>-5097957534.54</v>
          </cell>
          <cell r="G110">
            <v>-146084733.88</v>
          </cell>
          <cell r="J110">
            <v>-227003.54</v>
          </cell>
          <cell r="K110">
            <v>-6486213265.4899998</v>
          </cell>
          <cell r="L110" t="str">
            <v>Plant</v>
          </cell>
          <cell r="M110" t="str">
            <v>S</v>
          </cell>
        </row>
        <row r="111">
          <cell r="A111">
            <v>172010</v>
          </cell>
          <cell r="B111" t="str">
            <v>Accum Amort-Plant in Service</v>
          </cell>
          <cell r="C111" t="str">
            <v>specific - split by plant accting</v>
          </cell>
          <cell r="D111">
            <v>-18633899.530000001</v>
          </cell>
          <cell r="E111">
            <v>-9003343.0700000003</v>
          </cell>
          <cell r="J111">
            <v>-110630.04</v>
          </cell>
          <cell r="K111">
            <v>-27747872.640000001</v>
          </cell>
          <cell r="L111" t="str">
            <v>Plant</v>
          </cell>
          <cell r="M111" t="str">
            <v>S</v>
          </cell>
        </row>
        <row r="112">
          <cell r="A112">
            <v>174010</v>
          </cell>
          <cell r="B112" t="str">
            <v>Nucl Fuel Proc Ref/Con/Enr &amp; Fab</v>
          </cell>
          <cell r="C112" t="str">
            <v>specific - STP</v>
          </cell>
          <cell r="E112">
            <v>1</v>
          </cell>
          <cell r="K112">
            <v>1</v>
          </cell>
          <cell r="L112" t="str">
            <v>Fin Acct - Electric</v>
          </cell>
          <cell r="M112" t="str">
            <v>A</v>
          </cell>
        </row>
        <row r="113">
          <cell r="A113">
            <v>174020</v>
          </cell>
          <cell r="B113" t="str">
            <v>Nuclear Fuel Materials &amp; Assemblies</v>
          </cell>
          <cell r="C113" t="str">
            <v>specific - STP</v>
          </cell>
          <cell r="E113">
            <v>1</v>
          </cell>
          <cell r="K113">
            <v>1</v>
          </cell>
          <cell r="L113" t="str">
            <v>Fin Acct - Electric</v>
          </cell>
          <cell r="M113" t="str">
            <v>A</v>
          </cell>
        </row>
        <row r="114">
          <cell r="A114">
            <v>174030</v>
          </cell>
          <cell r="B114" t="str">
            <v>Nuclear Fuel Assemblies in Reactor</v>
          </cell>
          <cell r="C114" t="str">
            <v>specific - STP</v>
          </cell>
          <cell r="E114">
            <v>1</v>
          </cell>
          <cell r="K114">
            <v>1</v>
          </cell>
          <cell r="L114" t="str">
            <v>Fin Acct - Electric</v>
          </cell>
          <cell r="M114" t="str">
            <v>A</v>
          </cell>
        </row>
        <row r="115">
          <cell r="A115">
            <v>174040</v>
          </cell>
          <cell r="B115" t="str">
            <v>Spent Nuclear Fuel</v>
          </cell>
          <cell r="C115" t="str">
            <v>specific - STP</v>
          </cell>
          <cell r="E115">
            <v>1</v>
          </cell>
          <cell r="K115">
            <v>1</v>
          </cell>
          <cell r="L115" t="str">
            <v>Fin Acct - Electric</v>
          </cell>
          <cell r="M115" t="str">
            <v>A</v>
          </cell>
        </row>
        <row r="116">
          <cell r="A116">
            <v>174050</v>
          </cell>
          <cell r="B116" t="str">
            <v>Accum Amort-Other Utility Plant</v>
          </cell>
          <cell r="C116" t="str">
            <v>Not active 12/31/00</v>
          </cell>
        </row>
        <row r="117">
          <cell r="A117">
            <v>174510</v>
          </cell>
          <cell r="B117" t="str">
            <v>Accum Amort-Nuclear Fuel Assem</v>
          </cell>
          <cell r="C117" t="str">
            <v>specific - STP</v>
          </cell>
          <cell r="E117">
            <v>1</v>
          </cell>
          <cell r="K117">
            <v>1</v>
          </cell>
          <cell r="L117" t="str">
            <v>Fin Acct - Electric</v>
          </cell>
          <cell r="M117" t="str">
            <v>A</v>
          </cell>
        </row>
        <row r="118">
          <cell r="A118">
            <v>174520</v>
          </cell>
          <cell r="B118" t="str">
            <v>Accum Amort-Capital Leases</v>
          </cell>
          <cell r="C118" t="str">
            <v>specific - split by plant accting</v>
          </cell>
          <cell r="D118">
            <v>-6789345.2699999996</v>
          </cell>
          <cell r="E118">
            <v>-49090039.68</v>
          </cell>
          <cell r="K118">
            <v>-55879384.950000003</v>
          </cell>
          <cell r="L118" t="str">
            <v>Plant</v>
          </cell>
          <cell r="M118" t="str">
            <v>S</v>
          </cell>
        </row>
        <row r="119">
          <cell r="A119">
            <v>174530</v>
          </cell>
          <cell r="B119" t="str">
            <v>Accum Depr-T-Plan</v>
          </cell>
          <cell r="C119" t="str">
            <v>specific - split by plant accting</v>
          </cell>
          <cell r="E119">
            <v>1</v>
          </cell>
          <cell r="K119">
            <v>1</v>
          </cell>
          <cell r="L119" t="str">
            <v>Plant</v>
          </cell>
          <cell r="M119" t="str">
            <v>A</v>
          </cell>
        </row>
        <row r="120">
          <cell r="A120">
            <v>174540</v>
          </cell>
          <cell r="B120" t="str">
            <v>Accum Prov for Depl-Leases</v>
          </cell>
          <cell r="C120" t="str">
            <v>specific - split by plant accting</v>
          </cell>
          <cell r="E120">
            <v>1</v>
          </cell>
          <cell r="K120">
            <v>1</v>
          </cell>
          <cell r="L120" t="str">
            <v>Plant</v>
          </cell>
          <cell r="M120" t="str">
            <v>A</v>
          </cell>
        </row>
        <row r="121">
          <cell r="A121">
            <v>174995</v>
          </cell>
          <cell r="B121" t="str">
            <v>Plant in Service - History</v>
          </cell>
          <cell r="C121" t="str">
            <v>Not active 12/31/00</v>
          </cell>
        </row>
        <row r="122">
          <cell r="A122">
            <v>174996</v>
          </cell>
          <cell r="B122" t="str">
            <v>Plant in Service - Capital Leases - His</v>
          </cell>
          <cell r="C122" t="str">
            <v>specific - split by plant accting</v>
          </cell>
          <cell r="D122">
            <v>8125114.8700000001</v>
          </cell>
          <cell r="E122">
            <v>58748258.57</v>
          </cell>
          <cell r="K122">
            <v>66873373.439999998</v>
          </cell>
          <cell r="L122" t="str">
            <v>Plant</v>
          </cell>
          <cell r="M122" t="str">
            <v>S</v>
          </cell>
        </row>
        <row r="123">
          <cell r="A123">
            <v>174997</v>
          </cell>
          <cell r="B123" t="str">
            <v>Plant Held for Future Use - History</v>
          </cell>
          <cell r="C123" t="str">
            <v>Not active 12/31/00</v>
          </cell>
        </row>
        <row r="124">
          <cell r="A124">
            <v>174998</v>
          </cell>
          <cell r="B124" t="str">
            <v>Construction Work in Progress - History</v>
          </cell>
          <cell r="C124" t="str">
            <v>Not active 12/31/00</v>
          </cell>
        </row>
        <row r="125">
          <cell r="A125">
            <v>174999</v>
          </cell>
          <cell r="B125" t="str">
            <v>Accumulated Depreciation - History</v>
          </cell>
          <cell r="C125" t="str">
            <v>specific - split by plant accting</v>
          </cell>
          <cell r="D125">
            <v>0</v>
          </cell>
          <cell r="E125">
            <v>0</v>
          </cell>
          <cell r="F125">
            <v>0</v>
          </cell>
          <cell r="G125">
            <v>0</v>
          </cell>
          <cell r="H125">
            <v>0</v>
          </cell>
          <cell r="I125">
            <v>0</v>
          </cell>
          <cell r="J125">
            <v>0</v>
          </cell>
          <cell r="K125">
            <v>0</v>
          </cell>
          <cell r="L125" t="str">
            <v>Plant</v>
          </cell>
          <cell r="M125" t="str">
            <v>S</v>
          </cell>
        </row>
        <row r="126">
          <cell r="A126">
            <v>175010</v>
          </cell>
          <cell r="B126" t="str">
            <v>Clearing-Stores</v>
          </cell>
          <cell r="C126" t="str">
            <v>specific - immaterial - will not break out</v>
          </cell>
          <cell r="E126">
            <v>1</v>
          </cell>
          <cell r="K126">
            <v>1</v>
          </cell>
          <cell r="L126" t="str">
            <v>Fin Acct - Electric</v>
          </cell>
          <cell r="M126" t="str">
            <v>A</v>
          </cell>
        </row>
        <row r="127">
          <cell r="A127">
            <v>175020</v>
          </cell>
          <cell r="B127" t="str">
            <v>Clearing-Payroll &amp; Benefits</v>
          </cell>
          <cell r="C127" t="str">
            <v>specific - STP</v>
          </cell>
          <cell r="D127">
            <v>-10787.667105144743</v>
          </cell>
          <cell r="E127">
            <v>1</v>
          </cell>
          <cell r="K127">
            <v>1</v>
          </cell>
          <cell r="L127" t="str">
            <v>Fin Acct - Electric</v>
          </cell>
          <cell r="M127" t="str">
            <v>A</v>
          </cell>
        </row>
        <row r="128">
          <cell r="A128">
            <v>175030</v>
          </cell>
          <cell r="B128" t="str">
            <v>Clearing-Transportation</v>
          </cell>
          <cell r="C128" t="str">
            <v>Not active 12/31/00</v>
          </cell>
        </row>
        <row r="129">
          <cell r="A129">
            <v>176501</v>
          </cell>
          <cell r="B129" t="str">
            <v>Clearing-Estimated Labor Cost</v>
          </cell>
          <cell r="C129" t="str">
            <v>specific - immaterial - will not break out</v>
          </cell>
          <cell r="D129">
            <v>1</v>
          </cell>
          <cell r="K129">
            <v>1</v>
          </cell>
          <cell r="L129" t="str">
            <v>Plant</v>
          </cell>
          <cell r="M129" t="str">
            <v>A</v>
          </cell>
        </row>
        <row r="130">
          <cell r="A130">
            <v>176985</v>
          </cell>
          <cell r="B130" t="str">
            <v>Clearing-3rd Party Billing Orders</v>
          </cell>
          <cell r="C130" t="str">
            <v>specific - immaterial - will not break out</v>
          </cell>
          <cell r="D130">
            <v>1</v>
          </cell>
          <cell r="K130">
            <v>1</v>
          </cell>
          <cell r="L130" t="str">
            <v>Plant</v>
          </cell>
          <cell r="M130" t="str">
            <v>A</v>
          </cell>
        </row>
        <row r="131">
          <cell r="A131">
            <v>176986</v>
          </cell>
          <cell r="B131" t="str">
            <v>Clearing-Temp Suspense</v>
          </cell>
          <cell r="C131" t="str">
            <v>specific - immaterial - will not break out</v>
          </cell>
          <cell r="D131">
            <v>1</v>
          </cell>
          <cell r="K131">
            <v>1</v>
          </cell>
          <cell r="L131" t="str">
            <v>Accts Payable</v>
          </cell>
          <cell r="M131" t="str">
            <v>A</v>
          </cell>
        </row>
        <row r="132">
          <cell r="A132">
            <v>176987</v>
          </cell>
          <cell r="B132" t="str">
            <v>Clearing Account - Joint Use Repair/Main</v>
          </cell>
          <cell r="C132" t="str">
            <v>specific - immaterial - will not break out</v>
          </cell>
          <cell r="D132">
            <v>1</v>
          </cell>
          <cell r="K132">
            <v>1</v>
          </cell>
          <cell r="L132" t="str">
            <v>Revenue</v>
          </cell>
          <cell r="M132" t="str">
            <v>A</v>
          </cell>
        </row>
        <row r="133">
          <cell r="A133">
            <v>176988</v>
          </cell>
          <cell r="B133" t="str">
            <v>Clearing-Misc Billing</v>
          </cell>
          <cell r="C133" t="str">
            <v>specific - immaterial - will not break out</v>
          </cell>
          <cell r="D133">
            <v>1</v>
          </cell>
          <cell r="K133">
            <v>1</v>
          </cell>
          <cell r="L133" t="str">
            <v>Revenue</v>
          </cell>
          <cell r="M133" t="str">
            <v>A</v>
          </cell>
        </row>
        <row r="134">
          <cell r="A134">
            <v>176990</v>
          </cell>
          <cell r="B134" t="str">
            <v>Clearing-Asset Interco-Xfer-Out</v>
          </cell>
          <cell r="C134" t="str">
            <v>Not active 12/31/00</v>
          </cell>
        </row>
        <row r="135">
          <cell r="A135">
            <v>176991</v>
          </cell>
          <cell r="B135" t="str">
            <v>Clearing-Payroll Doc Split Acct</v>
          </cell>
          <cell r="C135" t="str">
            <v>specific - immaterial - will not break out</v>
          </cell>
          <cell r="D135">
            <v>1</v>
          </cell>
          <cell r="K135">
            <v>1</v>
          </cell>
          <cell r="L135" t="str">
            <v>Payroll</v>
          </cell>
          <cell r="M135" t="str">
            <v>A</v>
          </cell>
        </row>
        <row r="136">
          <cell r="A136">
            <v>176992</v>
          </cell>
          <cell r="B136" t="str">
            <v>Clearing-G/L Balance Conversion</v>
          </cell>
          <cell r="C136" t="str">
            <v>Not active 12/31/00</v>
          </cell>
        </row>
        <row r="137">
          <cell r="A137">
            <v>176993</v>
          </cell>
          <cell r="B137" t="str">
            <v>Contributions in Aid of Construction</v>
          </cell>
          <cell r="C137" t="str">
            <v>specific - split by plant accting</v>
          </cell>
          <cell r="D137">
            <v>1</v>
          </cell>
          <cell r="K137">
            <v>1</v>
          </cell>
          <cell r="L137" t="str">
            <v>Payroll</v>
          </cell>
          <cell r="M137" t="str">
            <v>A</v>
          </cell>
        </row>
        <row r="138">
          <cell r="A138">
            <v>176995</v>
          </cell>
          <cell r="B138" t="str">
            <v>Clearing-Salv/Cost of Remvl-Cap Ord</v>
          </cell>
          <cell r="C138" t="str">
            <v>specific - split by plant accting</v>
          </cell>
          <cell r="D138">
            <v>14200991.109999999</v>
          </cell>
          <cell r="E138">
            <v>22621316.670000002</v>
          </cell>
          <cell r="G138">
            <v>1154613.8799999999</v>
          </cell>
          <cell r="J138">
            <v>3798.07</v>
          </cell>
          <cell r="K138">
            <v>37980719.730000004</v>
          </cell>
          <cell r="L138" t="str">
            <v>Plant</v>
          </cell>
          <cell r="M138" t="str">
            <v>S</v>
          </cell>
        </row>
        <row r="139">
          <cell r="A139">
            <v>176997</v>
          </cell>
          <cell r="B139" t="str">
            <v>Clearing-Invest Rcvy Cap Salvage</v>
          </cell>
          <cell r="C139" t="str">
            <v>specific - split by plant accting</v>
          </cell>
          <cell r="D139">
            <v>-265747.48</v>
          </cell>
          <cell r="E139">
            <v>-423319.62</v>
          </cell>
          <cell r="G139">
            <v>-21606.639999999999</v>
          </cell>
          <cell r="J139">
            <v>-71.069999999999993</v>
          </cell>
          <cell r="K139">
            <v>-710744.80999999994</v>
          </cell>
          <cell r="L139" t="str">
            <v>Plant</v>
          </cell>
          <cell r="M139" t="str">
            <v>S</v>
          </cell>
        </row>
        <row r="140">
          <cell r="A140">
            <v>176998</v>
          </cell>
          <cell r="B140" t="str">
            <v>Invest Recovery O&amp;M Salvage</v>
          </cell>
          <cell r="C140" t="str">
            <v>specific - split by plant accting</v>
          </cell>
          <cell r="D140">
            <v>1</v>
          </cell>
          <cell r="K140">
            <v>1</v>
          </cell>
          <cell r="L140" t="str">
            <v>Plant</v>
          </cell>
          <cell r="M140" t="str">
            <v>A</v>
          </cell>
        </row>
        <row r="141">
          <cell r="A141">
            <v>176999</v>
          </cell>
          <cell r="B141" t="str">
            <v>Clearing-Suppl Discounts-Net Method</v>
          </cell>
          <cell r="C141" t="str">
            <v>specific - immaterial - will not break out</v>
          </cell>
          <cell r="D141">
            <v>1</v>
          </cell>
          <cell r="K141">
            <v>1</v>
          </cell>
          <cell r="L141" t="str">
            <v>Accts Payable</v>
          </cell>
          <cell r="M141" t="str">
            <v>A</v>
          </cell>
        </row>
        <row r="142">
          <cell r="A142">
            <v>177010</v>
          </cell>
          <cell r="B142" t="str">
            <v>Unamortized Debt Costs</v>
          </cell>
          <cell r="C142" t="str">
            <v>specific - split to follow adjusted net asset percent</v>
          </cell>
          <cell r="D142">
            <v>0.71549826579999998</v>
          </cell>
          <cell r="E142">
            <v>0.28450173429999998</v>
          </cell>
          <cell r="K142">
            <v>1.0000000001</v>
          </cell>
          <cell r="L142" t="str">
            <v>Fin Acct - Electric</v>
          </cell>
          <cell r="M142" t="str">
            <v>S</v>
          </cell>
        </row>
        <row r="143">
          <cell r="A143">
            <v>177020</v>
          </cell>
          <cell r="B143" t="str">
            <v>Unamortized Loss on Reacquired Debt</v>
          </cell>
          <cell r="C143" t="str">
            <v>specific - regulatory assets remain with TDU</v>
          </cell>
          <cell r="D143">
            <v>1</v>
          </cell>
          <cell r="K143">
            <v>1</v>
          </cell>
          <cell r="L143" t="str">
            <v>Fin Acct - Electric</v>
          </cell>
          <cell r="M143" t="str">
            <v>S</v>
          </cell>
        </row>
        <row r="144">
          <cell r="A144">
            <v>177994</v>
          </cell>
          <cell r="B144" t="str">
            <v>Unamort Loss on Reacq Debt-History</v>
          </cell>
          <cell r="C144" t="str">
            <v>Not active 12/31/00</v>
          </cell>
        </row>
        <row r="145">
          <cell r="A145">
            <v>177995</v>
          </cell>
          <cell r="B145" t="str">
            <v>Unamortized Debt Costs-History</v>
          </cell>
          <cell r="C145" t="str">
            <v>Not active 12/31/00</v>
          </cell>
        </row>
        <row r="146">
          <cell r="A146">
            <v>177998</v>
          </cell>
          <cell r="B146" t="str">
            <v>Amort of Loss on Reacquired Debt</v>
          </cell>
          <cell r="C146" t="str">
            <v>specific - regulatory assets remain with TDU</v>
          </cell>
          <cell r="D146">
            <v>1</v>
          </cell>
          <cell r="K146">
            <v>1</v>
          </cell>
          <cell r="L146" t="str">
            <v>Fin Acct - Electric</v>
          </cell>
          <cell r="M146" t="str">
            <v>S</v>
          </cell>
        </row>
        <row r="147">
          <cell r="A147">
            <v>177999</v>
          </cell>
          <cell r="B147" t="str">
            <v>Amortization of Issuance Costs</v>
          </cell>
          <cell r="C147" t="str">
            <v>specific - split to follow adjusted net asset percent</v>
          </cell>
          <cell r="D147">
            <v>0.71549826579999998</v>
          </cell>
          <cell r="E147">
            <v>0.28450173429999998</v>
          </cell>
          <cell r="K147">
            <v>1.0000000001</v>
          </cell>
          <cell r="L147" t="str">
            <v>Fin Acct - Electric</v>
          </cell>
          <cell r="M147" t="str">
            <v>S</v>
          </cell>
        </row>
        <row r="148">
          <cell r="A148">
            <v>179010</v>
          </cell>
          <cell r="B148" t="str">
            <v>Regulatory Assets</v>
          </cell>
          <cell r="C148" t="str">
            <v>specific - securitization</v>
          </cell>
          <cell r="F148">
            <v>1</v>
          </cell>
          <cell r="K148">
            <v>1</v>
          </cell>
          <cell r="L148" t="str">
            <v>Fin Acct - Electric</v>
          </cell>
          <cell r="M148" t="str">
            <v>A</v>
          </cell>
        </row>
        <row r="149">
          <cell r="A149">
            <v>179020</v>
          </cell>
          <cell r="B149" t="str">
            <v>Amort of Reg Assets-Def Plant Cost</v>
          </cell>
          <cell r="C149" t="str">
            <v>Not active 12/31/00</v>
          </cell>
        </row>
        <row r="150">
          <cell r="A150">
            <v>179030</v>
          </cell>
          <cell r="B150" t="str">
            <v>Regulatory Assets-Other</v>
          </cell>
          <cell r="C150" t="str">
            <v>specific - regulatory assets remain with TDU</v>
          </cell>
          <cell r="D150">
            <v>1</v>
          </cell>
          <cell r="K150">
            <v>1</v>
          </cell>
          <cell r="L150" t="str">
            <v>Fin Acct - Electric</v>
          </cell>
          <cell r="M150" t="str">
            <v>A</v>
          </cell>
        </row>
        <row r="151">
          <cell r="A151">
            <v>179040</v>
          </cell>
          <cell r="B151" t="str">
            <v>Amort of Regulatory Assets-Other</v>
          </cell>
          <cell r="C151" t="str">
            <v>specific - regulatory assets remain with TDU</v>
          </cell>
          <cell r="D151">
            <v>1</v>
          </cell>
          <cell r="K151">
            <v>1</v>
          </cell>
          <cell r="L151" t="str">
            <v>Fin Acct - Electric</v>
          </cell>
          <cell r="M151" t="str">
            <v>A</v>
          </cell>
        </row>
        <row r="152">
          <cell r="A152">
            <v>179060</v>
          </cell>
          <cell r="B152" t="str">
            <v>Regulatory Assets-Docket</v>
          </cell>
          <cell r="C152" t="str">
            <v>specific - regulatory assets remain with TDU</v>
          </cell>
          <cell r="D152">
            <v>1</v>
          </cell>
          <cell r="K152">
            <v>1</v>
          </cell>
          <cell r="L152" t="str">
            <v>Fin Acct - Electric</v>
          </cell>
          <cell r="M152" t="str">
            <v>A</v>
          </cell>
        </row>
        <row r="153">
          <cell r="A153">
            <v>179070</v>
          </cell>
          <cell r="B153" t="str">
            <v>Regulatory Assets-Stranded Costs</v>
          </cell>
          <cell r="C153" t="str">
            <v>Not active 12/31/00</v>
          </cell>
        </row>
        <row r="154">
          <cell r="A154">
            <v>179075</v>
          </cell>
          <cell r="B154" t="str">
            <v>Regulatory Assets-Legislation</v>
          </cell>
          <cell r="C154" t="str">
            <v>specific - securitization</v>
          </cell>
          <cell r="F154">
            <v>1</v>
          </cell>
          <cell r="K154">
            <v>1</v>
          </cell>
          <cell r="L154" t="str">
            <v>Fin Acct - Electric</v>
          </cell>
          <cell r="M154" t="str">
            <v>A</v>
          </cell>
        </row>
        <row r="155">
          <cell r="A155">
            <v>179997</v>
          </cell>
          <cell r="B155" t="str">
            <v>Regulatory Assets-Other History</v>
          </cell>
          <cell r="C155" t="str">
            <v>Not active 12/31/00</v>
          </cell>
        </row>
        <row r="156">
          <cell r="A156">
            <v>179998</v>
          </cell>
          <cell r="B156" t="str">
            <v>Amort of Deferred Plant History</v>
          </cell>
          <cell r="C156" t="str">
            <v>Not active 12/31/00</v>
          </cell>
        </row>
        <row r="157">
          <cell r="A157">
            <v>179999</v>
          </cell>
          <cell r="B157" t="str">
            <v>Regulatory Assets-History</v>
          </cell>
          <cell r="C157" t="str">
            <v>Not active 12/31/00</v>
          </cell>
        </row>
        <row r="158">
          <cell r="A158">
            <v>181010</v>
          </cell>
          <cell r="B158" t="str">
            <v>RTA-FAS109 DR-Eq AFUDC-Open</v>
          </cell>
          <cell r="C158" t="str">
            <v>specific - split by tax</v>
          </cell>
          <cell r="D158">
            <v>1</v>
          </cell>
          <cell r="F158">
            <v>1878626</v>
          </cell>
          <cell r="K158">
            <v>1</v>
          </cell>
          <cell r="L158" t="str">
            <v>Federal Tax</v>
          </cell>
          <cell r="M158" t="str">
            <v>S</v>
          </cell>
        </row>
        <row r="159">
          <cell r="A159">
            <v>181020</v>
          </cell>
          <cell r="B159" t="str">
            <v>RTA-SFAS109 DR-Eq AFUDC-Closed</v>
          </cell>
          <cell r="C159" t="str">
            <v>specific - split by tax</v>
          </cell>
          <cell r="D159">
            <v>1</v>
          </cell>
          <cell r="F159">
            <v>363132353</v>
          </cell>
          <cell r="K159">
            <v>1</v>
          </cell>
          <cell r="L159" t="str">
            <v>Federal Tax</v>
          </cell>
          <cell r="M159" t="str">
            <v>S</v>
          </cell>
        </row>
        <row r="160">
          <cell r="A160">
            <v>181030</v>
          </cell>
          <cell r="B160" t="str">
            <v>RTA-Amort SFAS109 DR-Eq AFUDC</v>
          </cell>
          <cell r="C160" t="str">
            <v>specific - split by tax</v>
          </cell>
          <cell r="D160">
            <v>1</v>
          </cell>
          <cell r="F160">
            <v>-122562600</v>
          </cell>
          <cell r="K160">
            <v>1</v>
          </cell>
          <cell r="L160" t="str">
            <v>Federal Tax</v>
          </cell>
          <cell r="M160" t="str">
            <v>S</v>
          </cell>
        </row>
        <row r="161">
          <cell r="A161">
            <v>181040</v>
          </cell>
          <cell r="B161" t="str">
            <v>RTA-SFAS109 DR-Nt Tx Debt AFUDC</v>
          </cell>
          <cell r="C161" t="str">
            <v>specific - split by tax</v>
          </cell>
          <cell r="D161">
            <v>1</v>
          </cell>
          <cell r="F161">
            <v>149512088</v>
          </cell>
          <cell r="K161">
            <v>1</v>
          </cell>
          <cell r="L161" t="str">
            <v>Federal Tax</v>
          </cell>
          <cell r="M161" t="str">
            <v>S</v>
          </cell>
        </row>
        <row r="162">
          <cell r="A162">
            <v>181050</v>
          </cell>
          <cell r="B162" t="str">
            <v>RTA-Amort 109 DR-Net Tx Dbt AFUDC</v>
          </cell>
          <cell r="C162" t="str">
            <v>specific - split by tax</v>
          </cell>
          <cell r="D162">
            <v>1</v>
          </cell>
          <cell r="F162">
            <v>-53738962</v>
          </cell>
          <cell r="K162">
            <v>1</v>
          </cell>
          <cell r="L162" t="str">
            <v>Federal Tax</v>
          </cell>
          <cell r="M162" t="str">
            <v>S</v>
          </cell>
        </row>
        <row r="163">
          <cell r="A163">
            <v>181070</v>
          </cell>
          <cell r="B163" t="str">
            <v>Rg Tx Asst-109 DR-Eq AFUDC Nucl-Closed</v>
          </cell>
          <cell r="C163" t="str">
            <v>specific - split by tax</v>
          </cell>
          <cell r="D163">
            <v>1</v>
          </cell>
          <cell r="K163">
            <v>1</v>
          </cell>
          <cell r="L163" t="str">
            <v>Federal Tax</v>
          </cell>
          <cell r="M163" t="str">
            <v>S</v>
          </cell>
        </row>
        <row r="164">
          <cell r="A164">
            <v>181080</v>
          </cell>
          <cell r="B164" t="str">
            <v>Rg Tx Asst-Amort 109 DR-Eq AFUDC Nucl</v>
          </cell>
          <cell r="C164" t="str">
            <v>specific - split by tax</v>
          </cell>
          <cell r="D164">
            <v>1</v>
          </cell>
          <cell r="K164">
            <v>1</v>
          </cell>
          <cell r="L164" t="str">
            <v>Federal Tax</v>
          </cell>
          <cell r="M164" t="str">
            <v>S</v>
          </cell>
        </row>
        <row r="165">
          <cell r="A165">
            <v>181100</v>
          </cell>
          <cell r="B165" t="str">
            <v>RTA-Amrt 109 DR-Net Tx AFUDC Nucl</v>
          </cell>
          <cell r="C165" t="str">
            <v>specific - split by tax</v>
          </cell>
          <cell r="D165">
            <v>1</v>
          </cell>
          <cell r="K165">
            <v>1</v>
          </cell>
          <cell r="L165" t="str">
            <v>Federal Tax</v>
          </cell>
          <cell r="M165" t="str">
            <v>S</v>
          </cell>
        </row>
        <row r="166">
          <cell r="A166">
            <v>181110</v>
          </cell>
          <cell r="B166" t="str">
            <v>RTA-109 DR-FIT Deficiency</v>
          </cell>
          <cell r="C166" t="str">
            <v>specific - split by tax</v>
          </cell>
          <cell r="D166">
            <v>1</v>
          </cell>
          <cell r="K166">
            <v>1</v>
          </cell>
          <cell r="L166" t="str">
            <v>Federal Tax</v>
          </cell>
          <cell r="M166" t="str">
            <v>S</v>
          </cell>
        </row>
        <row r="167">
          <cell r="A167">
            <v>181120</v>
          </cell>
          <cell r="B167" t="str">
            <v>RTA-TX Inc(Franch) Tax Def-Net</v>
          </cell>
          <cell r="C167" t="str">
            <v>specific - split by tax</v>
          </cell>
          <cell r="D167">
            <v>1</v>
          </cell>
          <cell r="F167">
            <v>169931134</v>
          </cell>
          <cell r="K167">
            <v>1</v>
          </cell>
          <cell r="L167" t="str">
            <v>Federal Tax</v>
          </cell>
          <cell r="M167" t="str">
            <v>S</v>
          </cell>
        </row>
        <row r="168">
          <cell r="A168">
            <v>181130</v>
          </cell>
          <cell r="B168" t="str">
            <v>RTL-109 CR-Prot Excess DFIT</v>
          </cell>
          <cell r="C168" t="str">
            <v>specific - split by tax</v>
          </cell>
          <cell r="D168">
            <v>1</v>
          </cell>
          <cell r="F168">
            <v>-96719247</v>
          </cell>
          <cell r="K168">
            <v>1</v>
          </cell>
          <cell r="L168" t="str">
            <v>Federal Tax</v>
          </cell>
          <cell r="M168" t="str">
            <v>S</v>
          </cell>
        </row>
        <row r="169">
          <cell r="A169">
            <v>181140</v>
          </cell>
          <cell r="B169" t="str">
            <v>RTL-Am SFAS109 CR-Prot Exc DFIT</v>
          </cell>
          <cell r="C169" t="str">
            <v>specific - split by tax</v>
          </cell>
          <cell r="D169">
            <v>1</v>
          </cell>
          <cell r="F169">
            <v>16211061</v>
          </cell>
          <cell r="K169">
            <v>1</v>
          </cell>
          <cell r="L169" t="str">
            <v>Federal Tax</v>
          </cell>
          <cell r="M169" t="str">
            <v>S</v>
          </cell>
        </row>
        <row r="170">
          <cell r="A170">
            <v>181150</v>
          </cell>
          <cell r="B170" t="str">
            <v>RTL-SFAS109 Cr-ITC</v>
          </cell>
          <cell r="C170" t="str">
            <v>specific - split by tax</v>
          </cell>
          <cell r="D170">
            <v>1</v>
          </cell>
          <cell r="F170">
            <v>-179423905</v>
          </cell>
          <cell r="K170">
            <v>1</v>
          </cell>
          <cell r="L170" t="str">
            <v>Federal Tax</v>
          </cell>
          <cell r="M170" t="str">
            <v>S</v>
          </cell>
        </row>
        <row r="171">
          <cell r="A171">
            <v>181160</v>
          </cell>
          <cell r="B171" t="str">
            <v>RTL-Amort SFAS109 Cr-ITC</v>
          </cell>
          <cell r="C171" t="str">
            <v>specific - split by tax</v>
          </cell>
          <cell r="D171">
            <v>1</v>
          </cell>
          <cell r="F171">
            <v>84471320</v>
          </cell>
          <cell r="K171">
            <v>1</v>
          </cell>
          <cell r="L171" t="str">
            <v>Federal Tax</v>
          </cell>
          <cell r="M171" t="str">
            <v>S</v>
          </cell>
        </row>
        <row r="172">
          <cell r="A172">
            <v>181170</v>
          </cell>
          <cell r="B172" t="str">
            <v>RTA-SFAS 109 DR-GAAP Equity</v>
          </cell>
          <cell r="C172" t="str">
            <v>specific - regulatory assets remain with TDU</v>
          </cell>
          <cell r="D172">
            <v>-332691868.68000001</v>
          </cell>
          <cell r="F172">
            <v>401740673</v>
          </cell>
          <cell r="K172">
            <v>69048804.319999993</v>
          </cell>
          <cell r="L172" t="str">
            <v>Federal Tax</v>
          </cell>
          <cell r="M172" t="str">
            <v>S</v>
          </cell>
        </row>
        <row r="173">
          <cell r="A173">
            <v>182010</v>
          </cell>
          <cell r="B173" t="str">
            <v>Pension Asset</v>
          </cell>
          <cell r="C173" t="str">
            <v>specific - based on employees per Mark DeBoer</v>
          </cell>
          <cell r="D173">
            <v>31490000</v>
          </cell>
          <cell r="E173">
            <v>16667000</v>
          </cell>
          <cell r="G173">
            <v>1591794</v>
          </cell>
          <cell r="K173">
            <v>49748794</v>
          </cell>
          <cell r="L173" t="str">
            <v>Federal Tax</v>
          </cell>
          <cell r="M173" t="str">
            <v>S</v>
          </cell>
        </row>
        <row r="174">
          <cell r="A174">
            <v>183010</v>
          </cell>
          <cell r="B174" t="str">
            <v>Over/Under Recovery of Fuel</v>
          </cell>
          <cell r="C174" t="str">
            <v>specific - over/under fuel remain with TDU</v>
          </cell>
          <cell r="D174">
            <v>1</v>
          </cell>
          <cell r="K174">
            <v>1</v>
          </cell>
          <cell r="L174" t="str">
            <v>Fin Acct - Electric</v>
          </cell>
          <cell r="M174" t="str">
            <v>A</v>
          </cell>
        </row>
        <row r="175">
          <cell r="A175">
            <v>183020</v>
          </cell>
          <cell r="B175" t="str">
            <v>Over/Under Recovery of PCRF</v>
          </cell>
          <cell r="C175" t="str">
            <v>Not active 12/31/00</v>
          </cell>
        </row>
        <row r="176">
          <cell r="A176">
            <v>186010</v>
          </cell>
          <cell r="B176" t="str">
            <v>Deferred Project Costs</v>
          </cell>
          <cell r="C176" t="str">
            <v>specific - split by plant accting</v>
          </cell>
          <cell r="D176">
            <v>20136644.920000002</v>
          </cell>
          <cell r="E176">
            <v>1278712.03</v>
          </cell>
          <cell r="G176">
            <v>372029.53</v>
          </cell>
          <cell r="K176">
            <v>21787386.480000004</v>
          </cell>
          <cell r="L176" t="str">
            <v>Plant</v>
          </cell>
          <cell r="M176" t="str">
            <v>S</v>
          </cell>
        </row>
        <row r="177">
          <cell r="A177">
            <v>186020</v>
          </cell>
          <cell r="B177" t="str">
            <v>Deferred Project Costs - History</v>
          </cell>
          <cell r="C177" t="str">
            <v>Not active 12/31/00</v>
          </cell>
        </row>
        <row r="178">
          <cell r="A178">
            <v>188010</v>
          </cell>
          <cell r="B178" t="str">
            <v>Misc Def Debits - Other</v>
          </cell>
          <cell r="C178" t="str">
            <v>specific - split by compliance</v>
          </cell>
          <cell r="D178">
            <v>19176</v>
          </cell>
          <cell r="E178">
            <v>300006.40999999997</v>
          </cell>
          <cell r="K178">
            <v>319182.40999999997</v>
          </cell>
          <cell r="L178" t="str">
            <v>Fin Acct - Electric</v>
          </cell>
          <cell r="M178" t="str">
            <v>A</v>
          </cell>
        </row>
        <row r="179">
          <cell r="A179">
            <v>188020</v>
          </cell>
          <cell r="B179" t="str">
            <v>Misc Def DR-Unreal G/L on NDT Sec</v>
          </cell>
          <cell r="C179" t="str">
            <v>specific - STP</v>
          </cell>
          <cell r="E179">
            <v>1</v>
          </cell>
          <cell r="K179">
            <v>1</v>
          </cell>
          <cell r="L179" t="str">
            <v>Fin Acct - Electric</v>
          </cell>
          <cell r="M179" t="str">
            <v>A</v>
          </cell>
        </row>
        <row r="180">
          <cell r="A180">
            <v>188030</v>
          </cell>
          <cell r="B180" t="str">
            <v>Misc Def DR-DSM Def Costs &amp; CC</v>
          </cell>
          <cell r="C180" t="str">
            <v>specific - TDU &amp; securtization</v>
          </cell>
          <cell r="D180">
            <v>25895616.02</v>
          </cell>
          <cell r="F180">
            <v>37311873.829999998</v>
          </cell>
          <cell r="K180">
            <v>63207489.849999994</v>
          </cell>
          <cell r="L180" t="str">
            <v>Fin Acct - Electric</v>
          </cell>
          <cell r="M180" t="str">
            <v>S</v>
          </cell>
        </row>
        <row r="181">
          <cell r="A181">
            <v>188031</v>
          </cell>
          <cell r="B181" t="str">
            <v>Misc Def DR-Amort of DSM</v>
          </cell>
          <cell r="C181" t="str">
            <v>specific - TDU &amp; securtization</v>
          </cell>
          <cell r="D181">
            <v>-11984215.32</v>
          </cell>
          <cell r="F181">
            <v>-17997671.66</v>
          </cell>
          <cell r="K181">
            <v>-29981886.98</v>
          </cell>
          <cell r="L181" t="str">
            <v>Fin Acct - Electric</v>
          </cell>
          <cell r="M181" t="str">
            <v>S</v>
          </cell>
        </row>
        <row r="182">
          <cell r="A182">
            <v>193010</v>
          </cell>
          <cell r="B182" t="str">
            <v>Oth Non-Curr Assets-Misc</v>
          </cell>
          <cell r="C182" t="str">
            <v>specific - based on employees per Mark DeBoer</v>
          </cell>
          <cell r="D182">
            <v>12000</v>
          </cell>
          <cell r="E182">
            <v>11000</v>
          </cell>
          <cell r="G182">
            <v>-8998</v>
          </cell>
          <cell r="K182">
            <v>14002</v>
          </cell>
          <cell r="L182" t="str">
            <v>RE Benefits</v>
          </cell>
          <cell r="M182" t="str">
            <v>S</v>
          </cell>
        </row>
        <row r="183">
          <cell r="A183">
            <v>194010</v>
          </cell>
          <cell r="B183" t="str">
            <v>Oth Non-Curr-Def Inc Tax-Fed</v>
          </cell>
          <cell r="C183" t="str">
            <v>specific - split by tax</v>
          </cell>
          <cell r="D183">
            <v>-8809570.8599999994</v>
          </cell>
          <cell r="E183">
            <v>-12446890</v>
          </cell>
          <cell r="G183">
            <v>-1018110</v>
          </cell>
          <cell r="H183">
            <v>-452103</v>
          </cell>
          <cell r="I183">
            <v>-1735828</v>
          </cell>
          <cell r="J183">
            <v>7.1902499999999998E-5</v>
          </cell>
          <cell r="K183">
            <v>-24462501.859928098</v>
          </cell>
          <cell r="L183" t="str">
            <v>Federal Tax</v>
          </cell>
          <cell r="M183" t="str">
            <v>S</v>
          </cell>
        </row>
        <row r="184">
          <cell r="A184">
            <v>194015</v>
          </cell>
          <cell r="B184" t="str">
            <v>Oth Non-Curr-DIT-Below Line</v>
          </cell>
          <cell r="C184" t="str">
            <v>specific - split by tax</v>
          </cell>
          <cell r="D184">
            <v>-55644510.719999999</v>
          </cell>
          <cell r="E184">
            <v>-55644511.07</v>
          </cell>
          <cell r="K184">
            <v>-55644510.719999999</v>
          </cell>
          <cell r="L184" t="str">
            <v>Federal Tax</v>
          </cell>
          <cell r="M184" t="str">
            <v>S</v>
          </cell>
        </row>
        <row r="185">
          <cell r="A185">
            <v>200001</v>
          </cell>
          <cell r="B185" t="str">
            <v>Accounts Payables - Trade - Associated</v>
          </cell>
          <cell r="C185" t="str">
            <v>Not active 12/31/00</v>
          </cell>
        </row>
        <row r="186">
          <cell r="A186">
            <v>200010</v>
          </cell>
          <cell r="B186" t="str">
            <v>Accounts Payables-Trade-Assoc Co</v>
          </cell>
          <cell r="C186" t="str">
            <v>specific - Whls remain with TDU rest alloc on Rev</v>
          </cell>
          <cell r="D186">
            <v>27717498.539999999</v>
          </cell>
          <cell r="E186">
            <v>26675952.689999998</v>
          </cell>
          <cell r="F186">
            <v>3592482.81</v>
          </cell>
          <cell r="G186">
            <v>1456458.95</v>
          </cell>
          <cell r="H186">
            <v>-4961.76</v>
          </cell>
          <cell r="I186">
            <v>-19747.580000000002</v>
          </cell>
          <cell r="J186">
            <v>4838.82</v>
          </cell>
          <cell r="K186">
            <v>59422522.470000006</v>
          </cell>
          <cell r="L186" t="str">
            <v>All</v>
          </cell>
          <cell r="M186" t="str">
            <v>A</v>
          </cell>
        </row>
        <row r="187">
          <cell r="A187">
            <v>201010</v>
          </cell>
          <cell r="B187" t="str">
            <v>Accounts Payables-Trade</v>
          </cell>
          <cell r="C187" t="str">
            <v>specific - split by AP</v>
          </cell>
          <cell r="D187">
            <v>0.40739999999999998</v>
          </cell>
          <cell r="E187">
            <v>0.59260000000000002</v>
          </cell>
          <cell r="K187">
            <v>1</v>
          </cell>
          <cell r="L187" t="str">
            <v>Accts Payable</v>
          </cell>
          <cell r="M187" t="str">
            <v>A</v>
          </cell>
        </row>
        <row r="188">
          <cell r="A188">
            <v>204010</v>
          </cell>
          <cell r="B188" t="str">
            <v>Accounts Payable-Other</v>
          </cell>
          <cell r="C188" t="str">
            <v>specific - split by compliance</v>
          </cell>
          <cell r="D188">
            <v>9366111.3000000007</v>
          </cell>
          <cell r="E188">
            <v>29124485.629999999</v>
          </cell>
          <cell r="K188">
            <v>38490596.93</v>
          </cell>
          <cell r="L188" t="str">
            <v>Fin Acct - Electric</v>
          </cell>
          <cell r="M188" t="str">
            <v>S</v>
          </cell>
        </row>
        <row r="189">
          <cell r="A189">
            <v>204015</v>
          </cell>
          <cell r="B189" t="str">
            <v>A/P-Other-South Texas Nuclear Proj</v>
          </cell>
          <cell r="C189" t="str">
            <v>specific - STP</v>
          </cell>
          <cell r="E189">
            <v>1</v>
          </cell>
          <cell r="K189">
            <v>1</v>
          </cell>
          <cell r="L189" t="str">
            <v>Fin Acct - Electric</v>
          </cell>
          <cell r="M189" t="str">
            <v>A</v>
          </cell>
        </row>
        <row r="190">
          <cell r="A190">
            <v>204020</v>
          </cell>
          <cell r="B190" t="str">
            <v>A/P-Empl W/h-Savings After-Tax</v>
          </cell>
          <cell r="C190" t="str">
            <v>specific - based on employee headcount</v>
          </cell>
          <cell r="D190">
            <v>0.70660000000000001</v>
          </cell>
          <cell r="E190">
            <v>0.29339999999999999</v>
          </cell>
          <cell r="K190">
            <v>1</v>
          </cell>
          <cell r="L190" t="str">
            <v>Payroll</v>
          </cell>
          <cell r="M190" t="str">
            <v>A</v>
          </cell>
        </row>
        <row r="191">
          <cell r="A191">
            <v>204030</v>
          </cell>
          <cell r="B191" t="str">
            <v>A/P-Empl W/h-United Way</v>
          </cell>
          <cell r="C191" t="str">
            <v>specific - based on employee headcount</v>
          </cell>
          <cell r="D191">
            <v>0.70660000000000001</v>
          </cell>
          <cell r="E191">
            <v>0.29339999999999999</v>
          </cell>
          <cell r="K191">
            <v>1</v>
          </cell>
          <cell r="L191" t="str">
            <v>Payroll</v>
          </cell>
          <cell r="M191" t="str">
            <v>A</v>
          </cell>
        </row>
        <row r="192">
          <cell r="A192">
            <v>204050</v>
          </cell>
          <cell r="B192" t="str">
            <v>A/P - Empl W/h - Child Support</v>
          </cell>
          <cell r="C192" t="str">
            <v>specific - based on employee headcount</v>
          </cell>
          <cell r="D192">
            <v>0.70660000000000001</v>
          </cell>
          <cell r="E192">
            <v>0.29339999999999999</v>
          </cell>
          <cell r="K192">
            <v>1</v>
          </cell>
          <cell r="L192" t="str">
            <v>Payroll</v>
          </cell>
          <cell r="M192" t="str">
            <v>A</v>
          </cell>
        </row>
        <row r="193">
          <cell r="A193">
            <v>204110</v>
          </cell>
          <cell r="B193" t="str">
            <v>A/P-Empl W/h-Health Care FSA</v>
          </cell>
          <cell r="C193" t="str">
            <v>specific - based on employee headcount</v>
          </cell>
          <cell r="D193">
            <v>0.70660000000000001</v>
          </cell>
          <cell r="E193">
            <v>0.29339999999999999</v>
          </cell>
          <cell r="K193">
            <v>1</v>
          </cell>
          <cell r="L193" t="str">
            <v>Payroll</v>
          </cell>
          <cell r="M193" t="str">
            <v>A</v>
          </cell>
        </row>
        <row r="194">
          <cell r="A194">
            <v>204150</v>
          </cell>
          <cell r="B194" t="str">
            <v>A/P-Empl W/h-US Svngs Bonds W/hold</v>
          </cell>
          <cell r="C194" t="str">
            <v>specific - based on employee headcount</v>
          </cell>
          <cell r="D194">
            <v>0.70660000000000001</v>
          </cell>
          <cell r="E194">
            <v>0.29339999999999999</v>
          </cell>
          <cell r="K194">
            <v>1</v>
          </cell>
          <cell r="L194" t="str">
            <v>Payroll</v>
          </cell>
          <cell r="M194" t="str">
            <v>A</v>
          </cell>
        </row>
        <row r="195">
          <cell r="A195">
            <v>204170</v>
          </cell>
          <cell r="B195" t="str">
            <v>A/P - Empl W/h - Workers' Compensation</v>
          </cell>
          <cell r="C195" t="str">
            <v>Not active 12/31/00</v>
          </cell>
        </row>
        <row r="196">
          <cell r="A196">
            <v>204200</v>
          </cell>
          <cell r="B196" t="str">
            <v>A/P-Empl W/h-United Fund/Limestone</v>
          </cell>
          <cell r="C196" t="str">
            <v>specific - based on employee headcount</v>
          </cell>
          <cell r="D196">
            <v>0.70660000000000001</v>
          </cell>
          <cell r="E196">
            <v>0.29339999999999999</v>
          </cell>
          <cell r="K196">
            <v>1</v>
          </cell>
          <cell r="L196" t="str">
            <v>Payroll</v>
          </cell>
          <cell r="M196" t="str">
            <v>A</v>
          </cell>
        </row>
        <row r="197">
          <cell r="A197">
            <v>204210</v>
          </cell>
          <cell r="B197" t="str">
            <v>A/P-Empl W/h-American Natl Ins</v>
          </cell>
          <cell r="C197" t="str">
            <v>Not active 12/31/00</v>
          </cell>
        </row>
        <row r="198">
          <cell r="A198">
            <v>204220</v>
          </cell>
          <cell r="B198" t="str">
            <v>A/P-Empl W/h-FSA Dependent</v>
          </cell>
          <cell r="C198" t="str">
            <v>specific - based on employee headcount</v>
          </cell>
          <cell r="D198">
            <v>0.70660000000000001</v>
          </cell>
          <cell r="E198">
            <v>0.29339999999999999</v>
          </cell>
          <cell r="K198">
            <v>1</v>
          </cell>
          <cell r="L198" t="str">
            <v>Payroll</v>
          </cell>
          <cell r="M198" t="str">
            <v>A</v>
          </cell>
        </row>
        <row r="199">
          <cell r="A199">
            <v>204230</v>
          </cell>
          <cell r="B199" t="str">
            <v>A/P-Empl W/h-Savings Pre-Tax</v>
          </cell>
          <cell r="C199" t="str">
            <v>specific - based on employee headcount</v>
          </cell>
          <cell r="D199">
            <v>0.70660000000000001</v>
          </cell>
          <cell r="E199">
            <v>0.29339999999999999</v>
          </cell>
          <cell r="K199">
            <v>1</v>
          </cell>
          <cell r="L199" t="str">
            <v>Payroll</v>
          </cell>
          <cell r="M199" t="str">
            <v>A</v>
          </cell>
        </row>
        <row r="200">
          <cell r="A200">
            <v>204240</v>
          </cell>
          <cell r="B200" t="str">
            <v>A/P-Empl W/h-I.B.E.W.</v>
          </cell>
          <cell r="C200" t="str">
            <v>specific - based on employee headcount</v>
          </cell>
          <cell r="D200">
            <v>0.70660000000000001</v>
          </cell>
          <cell r="E200">
            <v>0.29339999999999999</v>
          </cell>
          <cell r="K200">
            <v>1</v>
          </cell>
          <cell r="L200" t="str">
            <v>Payroll</v>
          </cell>
          <cell r="M200" t="str">
            <v>A</v>
          </cell>
        </row>
        <row r="201">
          <cell r="A201">
            <v>204250</v>
          </cell>
          <cell r="B201" t="str">
            <v>A/P-Empl W/h-Aetna Insurance</v>
          </cell>
          <cell r="C201" t="str">
            <v>Not active 12/31/00</v>
          </cell>
        </row>
        <row r="202">
          <cell r="A202">
            <v>204260</v>
          </cell>
          <cell r="B202" t="str">
            <v>A/P-Empl W/h-Student Loans Payables</v>
          </cell>
          <cell r="C202" t="str">
            <v>Not active 12/31/00</v>
          </cell>
        </row>
        <row r="203">
          <cell r="A203">
            <v>204270</v>
          </cell>
          <cell r="B203" t="str">
            <v>A/P-Empl W/h-Savings Plus Loan</v>
          </cell>
          <cell r="C203" t="str">
            <v>specific - based on employee headcount</v>
          </cell>
          <cell r="D203">
            <v>0.70660000000000001</v>
          </cell>
          <cell r="E203">
            <v>0.29339999999999999</v>
          </cell>
          <cell r="K203">
            <v>1</v>
          </cell>
          <cell r="L203" t="str">
            <v>Payroll</v>
          </cell>
          <cell r="M203" t="str">
            <v>A</v>
          </cell>
        </row>
        <row r="204">
          <cell r="A204">
            <v>204280</v>
          </cell>
          <cell r="B204" t="str">
            <v>A/P-Empl W/h-Tx Employee Ins-LMS</v>
          </cell>
          <cell r="C204" t="str">
            <v>Not active 12/31/00</v>
          </cell>
        </row>
        <row r="205">
          <cell r="A205">
            <v>204290</v>
          </cell>
          <cell r="B205" t="str">
            <v>A/P-Empl W/h-IRS Levies</v>
          </cell>
          <cell r="C205" t="str">
            <v>Not active 12/31/00</v>
          </cell>
        </row>
        <row r="206">
          <cell r="A206">
            <v>204300</v>
          </cell>
          <cell r="B206" t="str">
            <v>A/P-Empl W/h-TEA Dues</v>
          </cell>
          <cell r="C206" t="str">
            <v>specific - based on employee headcount</v>
          </cell>
          <cell r="D206">
            <v>0.70660000000000001</v>
          </cell>
          <cell r="E206">
            <v>0.29339999999999999</v>
          </cell>
          <cell r="K206">
            <v>1</v>
          </cell>
          <cell r="L206" t="str">
            <v>Payroll</v>
          </cell>
          <cell r="M206" t="str">
            <v>A</v>
          </cell>
        </row>
        <row r="207">
          <cell r="A207">
            <v>204310</v>
          </cell>
          <cell r="B207" t="str">
            <v>A/P-Empl W/h-Credit Union (Union)</v>
          </cell>
          <cell r="C207" t="str">
            <v>Not active 12/31/00</v>
          </cell>
        </row>
        <row r="208">
          <cell r="A208">
            <v>204320</v>
          </cell>
          <cell r="B208" t="str">
            <v>A/P-Empl W/h-HI PAC / CRG</v>
          </cell>
          <cell r="C208" t="str">
            <v>specific - based on employee headcount</v>
          </cell>
          <cell r="D208">
            <v>0.70660000000000001</v>
          </cell>
          <cell r="E208">
            <v>0.29339999999999999</v>
          </cell>
          <cell r="K208">
            <v>1</v>
          </cell>
          <cell r="L208" t="str">
            <v>Payroll</v>
          </cell>
          <cell r="M208" t="str">
            <v>A</v>
          </cell>
        </row>
        <row r="209">
          <cell r="A209">
            <v>204330</v>
          </cell>
          <cell r="B209" t="str">
            <v>A/P-Empl W/h-Employee Bankruptcy</v>
          </cell>
          <cell r="C209" t="str">
            <v>Not active 12/31/00</v>
          </cell>
        </row>
        <row r="210">
          <cell r="A210">
            <v>204350</v>
          </cell>
          <cell r="B210" t="str">
            <v>A/P-Empl W/h-FSA-Cobra Health</v>
          </cell>
          <cell r="C210" t="str">
            <v>Not active 12/31/00</v>
          </cell>
        </row>
        <row r="211">
          <cell r="A211">
            <v>204360</v>
          </cell>
          <cell r="B211" t="str">
            <v>A/P-Empl W/h-Flex Ben-Wellnss/Fin</v>
          </cell>
          <cell r="C211" t="str">
            <v>specific - based on employee headcount</v>
          </cell>
          <cell r="D211">
            <v>0.70660000000000001</v>
          </cell>
          <cell r="E211">
            <v>0.29339999999999999</v>
          </cell>
          <cell r="K211">
            <v>1</v>
          </cell>
          <cell r="L211" t="str">
            <v>Payroll</v>
          </cell>
          <cell r="M211" t="str">
            <v>A</v>
          </cell>
        </row>
        <row r="212">
          <cell r="A212">
            <v>204370</v>
          </cell>
          <cell r="B212" t="str">
            <v>A/P-Empl W/h-Flex Ben-HII Com Stck</v>
          </cell>
          <cell r="C212" t="str">
            <v>Not active 12/31/00</v>
          </cell>
        </row>
        <row r="213">
          <cell r="A213">
            <v>204380</v>
          </cell>
          <cell r="B213" t="str">
            <v>A/P-Empl W/h-Flex Benefits-Vision</v>
          </cell>
          <cell r="C213" t="str">
            <v>specific - based on employee headcount</v>
          </cell>
          <cell r="D213">
            <v>0.70660000000000001</v>
          </cell>
          <cell r="E213">
            <v>0.29339999999999999</v>
          </cell>
          <cell r="K213">
            <v>1</v>
          </cell>
          <cell r="L213" t="str">
            <v>Payroll</v>
          </cell>
          <cell r="M213" t="str">
            <v>A</v>
          </cell>
        </row>
        <row r="214">
          <cell r="A214">
            <v>204390</v>
          </cell>
          <cell r="B214" t="str">
            <v>A/P-Empl W/h-Uniform Rentals</v>
          </cell>
          <cell r="C214" t="str">
            <v>Not active 12/31/00</v>
          </cell>
        </row>
        <row r="215">
          <cell r="A215">
            <v>204400</v>
          </cell>
          <cell r="B215" t="str">
            <v>A/P-Empl W/h-Credit Union-Non-Union</v>
          </cell>
          <cell r="C215" t="str">
            <v>specific - based on employee headcount</v>
          </cell>
          <cell r="D215">
            <v>0.70660000000000001</v>
          </cell>
          <cell r="E215">
            <v>0.29339999999999999</v>
          </cell>
          <cell r="K215">
            <v>1</v>
          </cell>
          <cell r="L215" t="str">
            <v>Payroll</v>
          </cell>
          <cell r="M215" t="str">
            <v>A</v>
          </cell>
        </row>
        <row r="216">
          <cell r="A216">
            <v>204410</v>
          </cell>
          <cell r="B216" t="str">
            <v>A/P-Empl W/h-Regency Garage Park</v>
          </cell>
          <cell r="C216" t="str">
            <v>specific - based on employee headcount</v>
          </cell>
          <cell r="D216">
            <v>0.70660000000000001</v>
          </cell>
          <cell r="E216">
            <v>0.29339999999999999</v>
          </cell>
          <cell r="K216">
            <v>1</v>
          </cell>
          <cell r="L216" t="str">
            <v>Payroll</v>
          </cell>
          <cell r="M216" t="str">
            <v>A</v>
          </cell>
        </row>
        <row r="217">
          <cell r="A217">
            <v>204420</v>
          </cell>
          <cell r="B217" t="str">
            <v>A/P-Helping Hand</v>
          </cell>
          <cell r="C217" t="str">
            <v>specific - immaterial - will not break out</v>
          </cell>
          <cell r="D217">
            <v>1</v>
          </cell>
          <cell r="K217">
            <v>1</v>
          </cell>
          <cell r="L217" t="str">
            <v>Revenue</v>
          </cell>
          <cell r="M217" t="str">
            <v>A</v>
          </cell>
        </row>
        <row r="218">
          <cell r="A218">
            <v>204440</v>
          </cell>
          <cell r="B218" t="str">
            <v>A/P-Customer Refunds</v>
          </cell>
          <cell r="C218" t="str">
            <v>specific - "customer related" remains with TDU</v>
          </cell>
          <cell r="D218">
            <v>1</v>
          </cell>
          <cell r="K218">
            <v>1</v>
          </cell>
          <cell r="L218" t="str">
            <v>Revenue</v>
          </cell>
          <cell r="M218" t="str">
            <v>A</v>
          </cell>
        </row>
        <row r="219">
          <cell r="A219">
            <v>204450</v>
          </cell>
          <cell r="B219" t="str">
            <v>A/P-415 Plan</v>
          </cell>
          <cell r="C219" t="str">
            <v>specific - based on employee headcount</v>
          </cell>
          <cell r="D219">
            <v>0.70660000000000001</v>
          </cell>
          <cell r="E219">
            <v>0.29339999999999999</v>
          </cell>
          <cell r="K219">
            <v>1</v>
          </cell>
          <cell r="L219" t="str">
            <v>RE Benefits</v>
          </cell>
          <cell r="M219" t="str">
            <v>A</v>
          </cell>
        </row>
        <row r="220">
          <cell r="A220">
            <v>204460</v>
          </cell>
          <cell r="B220" t="str">
            <v>A/P-Benefits Restoration Plan</v>
          </cell>
          <cell r="C220" t="str">
            <v>specific - based on employees per Mark DeBoer</v>
          </cell>
          <cell r="K220">
            <v>0</v>
          </cell>
          <cell r="L220" t="str">
            <v>RE Benefits</v>
          </cell>
          <cell r="M220" t="str">
            <v>S</v>
          </cell>
        </row>
        <row r="221">
          <cell r="A221">
            <v>204470</v>
          </cell>
          <cell r="B221" t="str">
            <v>A/P-Savings Restoration Plan</v>
          </cell>
          <cell r="C221" t="str">
            <v>Not active 12/31/00</v>
          </cell>
        </row>
        <row r="222">
          <cell r="A222">
            <v>204480</v>
          </cell>
          <cell r="B222" t="str">
            <v>A/P-Death Benefits Plan</v>
          </cell>
          <cell r="C222" t="str">
            <v>Not active 12/31/00</v>
          </cell>
        </row>
        <row r="223">
          <cell r="A223">
            <v>204998</v>
          </cell>
          <cell r="B223" t="str">
            <v>A/P-Trade-History-Associated Co</v>
          </cell>
          <cell r="C223" t="str">
            <v>Not active 12/31/00</v>
          </cell>
        </row>
        <row r="224">
          <cell r="A224">
            <v>204999</v>
          </cell>
          <cell r="B224" t="str">
            <v>A/P - Trade - History</v>
          </cell>
          <cell r="C224" t="str">
            <v>Not active 12/31/00</v>
          </cell>
        </row>
        <row r="225">
          <cell r="A225">
            <v>213974</v>
          </cell>
          <cell r="B225" t="str">
            <v>A/P-O/S Cks-CDisb (CCS Refund)-0062</v>
          </cell>
          <cell r="C225" t="str">
            <v>specific - based on cash</v>
          </cell>
          <cell r="D225">
            <v>1</v>
          </cell>
          <cell r="K225">
            <v>1</v>
          </cell>
          <cell r="L225" t="str">
            <v>Fin Acct - Electric</v>
          </cell>
          <cell r="M225" t="str">
            <v>A</v>
          </cell>
        </row>
        <row r="226">
          <cell r="A226">
            <v>213980</v>
          </cell>
          <cell r="B226" t="str">
            <v>A/P-Outstanding Cks-Cntrl Disb-0003</v>
          </cell>
          <cell r="C226" t="str">
            <v>specific - based on cash</v>
          </cell>
          <cell r="D226">
            <v>1</v>
          </cell>
          <cell r="K226">
            <v>1</v>
          </cell>
          <cell r="L226" t="str">
            <v>Fin Acct - Electric</v>
          </cell>
          <cell r="M226" t="str">
            <v>A</v>
          </cell>
        </row>
        <row r="227">
          <cell r="A227">
            <v>213994</v>
          </cell>
          <cell r="B227" t="str">
            <v>A/P-Unrecorded Liabilities</v>
          </cell>
          <cell r="C227" t="str">
            <v>specific - split by AP</v>
          </cell>
          <cell r="D227">
            <v>0.40739999999999998</v>
          </cell>
          <cell r="E227">
            <v>0.59260000000000002</v>
          </cell>
          <cell r="K227">
            <v>1</v>
          </cell>
          <cell r="L227" t="str">
            <v>Accts Payable</v>
          </cell>
          <cell r="M227" t="str">
            <v>A</v>
          </cell>
        </row>
        <row r="228">
          <cell r="A228">
            <v>213995</v>
          </cell>
          <cell r="B228" t="str">
            <v>A/P - Gen Fund Disb Clearing Account</v>
          </cell>
          <cell r="C228" t="str">
            <v>specific - based on cash</v>
          </cell>
          <cell r="D228">
            <v>1</v>
          </cell>
          <cell r="K228">
            <v>1</v>
          </cell>
          <cell r="L228" t="str">
            <v>Fin Acct - Electric</v>
          </cell>
          <cell r="M228" t="str">
            <v>A</v>
          </cell>
        </row>
        <row r="229">
          <cell r="A229">
            <v>213997</v>
          </cell>
          <cell r="B229" t="str">
            <v>A/P - Consignment Liabilities</v>
          </cell>
          <cell r="C229" t="str">
            <v>specific - split by AP</v>
          </cell>
          <cell r="D229">
            <v>0.40739999999999998</v>
          </cell>
          <cell r="E229">
            <v>0.59260000000000002</v>
          </cell>
          <cell r="K229">
            <v>1</v>
          </cell>
          <cell r="L229" t="str">
            <v>Accts Payable</v>
          </cell>
          <cell r="M229" t="str">
            <v>A</v>
          </cell>
        </row>
        <row r="230">
          <cell r="A230">
            <v>213999</v>
          </cell>
          <cell r="B230" t="str">
            <v>A/P - Goods Received / Invoice Received</v>
          </cell>
          <cell r="C230" t="str">
            <v>specific - split by AP</v>
          </cell>
          <cell r="D230">
            <v>0.40739999999999998</v>
          </cell>
          <cell r="E230">
            <v>0.59260000000000002</v>
          </cell>
          <cell r="K230">
            <v>1</v>
          </cell>
          <cell r="L230" t="str">
            <v>Accts Payable</v>
          </cell>
          <cell r="M230" t="str">
            <v>S</v>
          </cell>
        </row>
        <row r="231">
          <cell r="A231">
            <v>215010</v>
          </cell>
          <cell r="B231" t="str">
            <v>ST Notes Payables-Securities</v>
          </cell>
          <cell r="C231" t="str">
            <v>specific - split to follow adjusted net asset percent</v>
          </cell>
          <cell r="D231">
            <v>0.71549826579999998</v>
          </cell>
          <cell r="E231">
            <v>0.28450173429999998</v>
          </cell>
          <cell r="K231">
            <v>1.0000000001</v>
          </cell>
          <cell r="L231" t="str">
            <v>Fin Acct - Electric</v>
          </cell>
          <cell r="M231" t="str">
            <v>A</v>
          </cell>
        </row>
        <row r="232">
          <cell r="A232">
            <v>217010</v>
          </cell>
          <cell r="B232" t="str">
            <v>Current Portion of Long-Term Debt</v>
          </cell>
          <cell r="C232" t="str">
            <v>specific - Malakoff transfers to Genco</v>
          </cell>
          <cell r="E232">
            <v>31148.42</v>
          </cell>
          <cell r="K232">
            <v>31148.42</v>
          </cell>
          <cell r="L232" t="str">
            <v>Fin Acct - Electric</v>
          </cell>
          <cell r="M232" t="str">
            <v>S</v>
          </cell>
        </row>
        <row r="233">
          <cell r="A233">
            <v>217011</v>
          </cell>
          <cell r="B233" t="str">
            <v>Current Portion of Long-Term Debt</v>
          </cell>
          <cell r="C233" t="str">
            <v>specific - Malakoff transfers to Genco</v>
          </cell>
          <cell r="K233">
            <v>0</v>
          </cell>
        </row>
        <row r="234">
          <cell r="A234">
            <v>220010</v>
          </cell>
          <cell r="B234" t="str">
            <v>Curr&amp;Accr Liab-Income Taxes-Federal</v>
          </cell>
          <cell r="C234" t="str">
            <v>specific - actuals to be split by tax</v>
          </cell>
          <cell r="D234">
            <v>-74155158</v>
          </cell>
          <cell r="E234">
            <v>-26102550.84</v>
          </cell>
          <cell r="K234">
            <v>-100257708.84</v>
          </cell>
          <cell r="L234" t="str">
            <v>Federal Tax</v>
          </cell>
          <cell r="M234" t="str">
            <v>A</v>
          </cell>
        </row>
        <row r="235">
          <cell r="A235">
            <v>221010</v>
          </cell>
          <cell r="B235" t="str">
            <v>Curr&amp;Accr Liab-Fuel Stock-Gas</v>
          </cell>
          <cell r="C235" t="str">
            <v>specific - fuel</v>
          </cell>
          <cell r="E235">
            <v>1</v>
          </cell>
          <cell r="K235">
            <v>1</v>
          </cell>
          <cell r="L235" t="str">
            <v>Fin Acct - Electric</v>
          </cell>
          <cell r="M235" t="str">
            <v>A</v>
          </cell>
        </row>
        <row r="236">
          <cell r="A236">
            <v>221020</v>
          </cell>
          <cell r="B236" t="str">
            <v>Curr and Accr Liab - Fuel Stock - Coal</v>
          </cell>
          <cell r="C236" t="str">
            <v>specific - fuel</v>
          </cell>
          <cell r="E236">
            <v>1</v>
          </cell>
          <cell r="K236">
            <v>1</v>
          </cell>
          <cell r="L236" t="str">
            <v>Fin Acct - Electric</v>
          </cell>
          <cell r="M236" t="str">
            <v>A</v>
          </cell>
        </row>
        <row r="237">
          <cell r="A237">
            <v>221030</v>
          </cell>
          <cell r="B237" t="str">
            <v>Curr&amp;Accr Liab-Fuel Stock-Lignite</v>
          </cell>
          <cell r="C237" t="str">
            <v>specific - fuel</v>
          </cell>
          <cell r="E237">
            <v>1</v>
          </cell>
          <cell r="K237">
            <v>1</v>
          </cell>
          <cell r="L237" t="str">
            <v>Fin Acct - Electric</v>
          </cell>
          <cell r="M237" t="str">
            <v>A</v>
          </cell>
        </row>
        <row r="238">
          <cell r="A238">
            <v>221040</v>
          </cell>
          <cell r="B238" t="str">
            <v>Curr&amp;Accr Liab-Fuel Stock-Oil</v>
          </cell>
          <cell r="C238" t="str">
            <v>specific - fuel</v>
          </cell>
          <cell r="E238">
            <v>1</v>
          </cell>
          <cell r="K238">
            <v>1</v>
          </cell>
          <cell r="L238" t="str">
            <v>Fin Acct - Electric</v>
          </cell>
          <cell r="M238" t="str">
            <v>A</v>
          </cell>
        </row>
        <row r="239">
          <cell r="A239">
            <v>222010</v>
          </cell>
          <cell r="B239" t="str">
            <v>Interest Payables - Associated Companie</v>
          </cell>
          <cell r="C239" t="str">
            <v>specific - split to follow adjusted net asset percent</v>
          </cell>
          <cell r="D239">
            <v>0.71549826579999998</v>
          </cell>
          <cell r="E239">
            <v>0.28450173429999998</v>
          </cell>
          <cell r="K239">
            <v>1.0000000001</v>
          </cell>
          <cell r="L239" t="str">
            <v>Fin Acct - Electric</v>
          </cell>
          <cell r="M239" t="str">
            <v>A</v>
          </cell>
        </row>
        <row r="240">
          <cell r="A240">
            <v>223010</v>
          </cell>
          <cell r="B240" t="str">
            <v>Curr and Accr Liab - Interest - Miscell</v>
          </cell>
          <cell r="C240" t="str">
            <v>specific - split to follow adjusted net asset percent</v>
          </cell>
          <cell r="D240">
            <v>0.71549826579999998</v>
          </cell>
          <cell r="E240">
            <v>0.28450173429999998</v>
          </cell>
          <cell r="K240">
            <v>1.0000000001</v>
          </cell>
          <cell r="L240" t="str">
            <v>Fin Acct - Electric</v>
          </cell>
          <cell r="M240" t="str">
            <v>S</v>
          </cell>
        </row>
        <row r="241">
          <cell r="A241">
            <v>223015</v>
          </cell>
          <cell r="B241" t="str">
            <v>Curr and Accr Liab - Interest - Other</v>
          </cell>
          <cell r="C241" t="str">
            <v>specific - split to follow adjusted net asset percent</v>
          </cell>
          <cell r="D241">
            <v>0.71549826579999998</v>
          </cell>
          <cell r="E241">
            <v>0.28450173429999998</v>
          </cell>
          <cell r="K241">
            <v>1.0000000001</v>
          </cell>
          <cell r="L241" t="str">
            <v>Fin Acct - Electric</v>
          </cell>
          <cell r="M241" t="str">
            <v>A</v>
          </cell>
        </row>
        <row r="242">
          <cell r="A242">
            <v>223020</v>
          </cell>
          <cell r="B242" t="str">
            <v>Curr&amp;Accr Liab-Int O/U Rcvy of Fuel</v>
          </cell>
          <cell r="C242" t="str">
            <v>specific - over/under fuel remain with TDU</v>
          </cell>
          <cell r="D242">
            <v>1</v>
          </cell>
          <cell r="K242">
            <v>1</v>
          </cell>
          <cell r="L242" t="str">
            <v>Fin Acct - Electric</v>
          </cell>
          <cell r="M242" t="str">
            <v>A</v>
          </cell>
        </row>
        <row r="243">
          <cell r="A243">
            <v>223025</v>
          </cell>
          <cell r="B243" t="str">
            <v>Curr&amp;Accr Liab-Int. Pay-COLI Loan</v>
          </cell>
          <cell r="C243" t="str">
            <v>specific - split by executive benefits</v>
          </cell>
          <cell r="D243">
            <v>988854.23</v>
          </cell>
          <cell r="K243">
            <v>988854.23</v>
          </cell>
          <cell r="L243" t="str">
            <v>RE Exec Plans</v>
          </cell>
          <cell r="M243" t="str">
            <v>A</v>
          </cell>
        </row>
        <row r="244">
          <cell r="A244">
            <v>223030</v>
          </cell>
          <cell r="B244" t="str">
            <v>Curr&amp;Accr Liab-Int on Cust Deposits</v>
          </cell>
          <cell r="C244" t="str">
            <v>specific - "customer related" remains with TDU</v>
          </cell>
          <cell r="D244">
            <v>1</v>
          </cell>
          <cell r="K244">
            <v>1</v>
          </cell>
          <cell r="L244" t="str">
            <v>Revenue</v>
          </cell>
          <cell r="M244" t="str">
            <v>A</v>
          </cell>
        </row>
        <row r="245">
          <cell r="A245">
            <v>223050</v>
          </cell>
          <cell r="B245" t="str">
            <v>Curr&amp;Accr Liab-Interest Railcars</v>
          </cell>
          <cell r="C245" t="str">
            <v>specific - split by plant accting</v>
          </cell>
          <cell r="E245">
            <v>1</v>
          </cell>
          <cell r="K245">
            <v>1</v>
          </cell>
          <cell r="L245" t="str">
            <v>Plant</v>
          </cell>
          <cell r="M245" t="str">
            <v>A</v>
          </cell>
        </row>
        <row r="246">
          <cell r="A246">
            <v>223999</v>
          </cell>
          <cell r="B246" t="str">
            <v>Curr&amp;Accr Liab-Interest-History</v>
          </cell>
          <cell r="C246" t="str">
            <v>Not active 12/31/00</v>
          </cell>
        </row>
        <row r="247">
          <cell r="A247">
            <v>228010</v>
          </cell>
          <cell r="B247" t="str">
            <v>Curr&amp;Accr Liab-Dividends</v>
          </cell>
          <cell r="C247" t="str">
            <v>specific - dividends remain with TDU</v>
          </cell>
          <cell r="D247">
            <v>1</v>
          </cell>
          <cell r="K247">
            <v>1</v>
          </cell>
          <cell r="L247" t="str">
            <v>Fin Acct - Electric</v>
          </cell>
          <cell r="M247" t="str">
            <v>A</v>
          </cell>
        </row>
        <row r="248">
          <cell r="A248">
            <v>231010</v>
          </cell>
          <cell r="B248" t="str">
            <v>Curr&amp;Accr Liab-Salaries/Payroll</v>
          </cell>
          <cell r="C248" t="str">
            <v>specific - based on employee headcount</v>
          </cell>
          <cell r="D248">
            <v>0.70660000000000001</v>
          </cell>
          <cell r="E248">
            <v>0.29339999999999999</v>
          </cell>
          <cell r="K248">
            <v>1</v>
          </cell>
          <cell r="L248" t="str">
            <v>Payroll</v>
          </cell>
          <cell r="M248" t="str">
            <v>A</v>
          </cell>
        </row>
        <row r="249">
          <cell r="A249">
            <v>231011</v>
          </cell>
          <cell r="B249" t="str">
            <v>Curr&amp;Accr Liab-Monthly Salary Accr</v>
          </cell>
          <cell r="C249" t="str">
            <v>specific - based on employee headcount</v>
          </cell>
          <cell r="D249">
            <v>0.70660000000000001</v>
          </cell>
          <cell r="E249">
            <v>0.29339999999999999</v>
          </cell>
          <cell r="K249">
            <v>1</v>
          </cell>
          <cell r="L249" t="str">
            <v>Payroll</v>
          </cell>
          <cell r="M249" t="str">
            <v>A</v>
          </cell>
        </row>
        <row r="250">
          <cell r="A250">
            <v>232010</v>
          </cell>
          <cell r="B250" t="str">
            <v>Curr&amp;Accr Liab-Miscellaneous</v>
          </cell>
          <cell r="C250" t="str">
            <v>specific - split by compliance</v>
          </cell>
          <cell r="D250">
            <v>22777440.129999999</v>
          </cell>
          <cell r="E250">
            <v>3103456.98</v>
          </cell>
          <cell r="K250">
            <v>25880897.109999999</v>
          </cell>
          <cell r="L250" t="str">
            <v>Fin Acct - Electric</v>
          </cell>
          <cell r="M250" t="str">
            <v>S</v>
          </cell>
        </row>
        <row r="251">
          <cell r="A251">
            <v>232040</v>
          </cell>
          <cell r="B251" t="str">
            <v>Curr&amp;Accr Liab-Electricity Purch</v>
          </cell>
          <cell r="C251" t="str">
            <v>specific - fuel</v>
          </cell>
          <cell r="E251">
            <v>1</v>
          </cell>
          <cell r="K251">
            <v>1</v>
          </cell>
          <cell r="L251" t="str">
            <v>Revenue</v>
          </cell>
          <cell r="M251" t="str">
            <v>A</v>
          </cell>
        </row>
        <row r="252">
          <cell r="A252">
            <v>232050</v>
          </cell>
          <cell r="B252" t="str">
            <v>Curr&amp;Accr Liab-Gas Imbalance</v>
          </cell>
          <cell r="C252" t="str">
            <v>specific - fuel</v>
          </cell>
          <cell r="E252">
            <v>1</v>
          </cell>
          <cell r="K252">
            <v>1</v>
          </cell>
          <cell r="L252" t="str">
            <v>Revenue</v>
          </cell>
          <cell r="M252" t="str">
            <v>A</v>
          </cell>
        </row>
        <row r="253">
          <cell r="A253">
            <v>236999</v>
          </cell>
          <cell r="B253" t="str">
            <v>Curr&amp;Accr Liab-Freight</v>
          </cell>
          <cell r="C253" t="str">
            <v>Not active 12/31/00</v>
          </cell>
        </row>
        <row r="254">
          <cell r="A254">
            <v>240020</v>
          </cell>
          <cell r="B254" t="str">
            <v>Curr&amp;Accr Liab-Payroll Ben-Dental</v>
          </cell>
          <cell r="C254" t="str">
            <v>specific - based on employee headcount</v>
          </cell>
          <cell r="D254">
            <v>0.70660000000000001</v>
          </cell>
          <cell r="E254">
            <v>0.29339999999999999</v>
          </cell>
          <cell r="K254">
            <v>1</v>
          </cell>
          <cell r="L254" t="str">
            <v>Payroll</v>
          </cell>
          <cell r="M254" t="str">
            <v>A</v>
          </cell>
        </row>
        <row r="255">
          <cell r="A255">
            <v>240030</v>
          </cell>
          <cell r="B255" t="str">
            <v>Curr&amp;Accr Liab-Payroll Ben-Medical</v>
          </cell>
          <cell r="C255" t="str">
            <v>specific - based on employee headcount</v>
          </cell>
          <cell r="D255">
            <v>0.70660000000000001</v>
          </cell>
          <cell r="E255">
            <v>0.29339999999999999</v>
          </cell>
          <cell r="K255">
            <v>1</v>
          </cell>
          <cell r="L255" t="str">
            <v>Payroll</v>
          </cell>
          <cell r="M255" t="str">
            <v>A</v>
          </cell>
        </row>
        <row r="256">
          <cell r="A256">
            <v>240040</v>
          </cell>
          <cell r="B256" t="str">
            <v>Curr&amp;Accr Liab-Payroll Ben-Life Ins</v>
          </cell>
          <cell r="C256" t="str">
            <v>specific - based on employee headcount</v>
          </cell>
          <cell r="D256">
            <v>0.70660000000000001</v>
          </cell>
          <cell r="E256">
            <v>0.29339999999999999</v>
          </cell>
          <cell r="K256">
            <v>1</v>
          </cell>
          <cell r="L256" t="str">
            <v>Payroll</v>
          </cell>
          <cell r="M256" t="str">
            <v>A</v>
          </cell>
        </row>
        <row r="257">
          <cell r="A257">
            <v>240050</v>
          </cell>
          <cell r="B257" t="str">
            <v>Curr&amp;Accr Liab-Payrl Ben-Pers Acc</v>
          </cell>
          <cell r="C257" t="str">
            <v>specific - based on employee headcount</v>
          </cell>
          <cell r="D257">
            <v>0.70660000000000001</v>
          </cell>
          <cell r="E257">
            <v>0.29339999999999999</v>
          </cell>
          <cell r="K257">
            <v>1</v>
          </cell>
          <cell r="L257" t="str">
            <v>Payroll</v>
          </cell>
          <cell r="M257" t="str">
            <v>A</v>
          </cell>
        </row>
        <row r="258">
          <cell r="A258">
            <v>240060</v>
          </cell>
          <cell r="B258" t="str">
            <v>Curr&amp;Accr Liab-Payroll Ben-Other</v>
          </cell>
          <cell r="C258" t="str">
            <v>specific - based on employee headcount</v>
          </cell>
          <cell r="D258">
            <v>0.70660000000000001</v>
          </cell>
          <cell r="E258">
            <v>0.29339999999999999</v>
          </cell>
          <cell r="K258">
            <v>1</v>
          </cell>
          <cell r="L258" t="str">
            <v>RE Exec Plans</v>
          </cell>
          <cell r="M258" t="str">
            <v>A</v>
          </cell>
        </row>
        <row r="259">
          <cell r="A259">
            <v>240065</v>
          </cell>
          <cell r="B259" t="str">
            <v>Curr&amp;Accr Liab- Supp Emp Benefits</v>
          </cell>
          <cell r="C259" t="str">
            <v>specific - based on employee headcount</v>
          </cell>
          <cell r="D259">
            <v>0.70660000000000001</v>
          </cell>
          <cell r="E259">
            <v>0.29339999999999999</v>
          </cell>
          <cell r="K259">
            <v>1</v>
          </cell>
          <cell r="L259" t="str">
            <v>RE Exec Plans</v>
          </cell>
          <cell r="M259" t="str">
            <v>A</v>
          </cell>
        </row>
        <row r="260">
          <cell r="A260">
            <v>240070</v>
          </cell>
          <cell r="B260" t="str">
            <v>Curr and Accr Liab - Payroll Ben - Curr</v>
          </cell>
          <cell r="C260" t="str">
            <v>specific - based on employee headcount</v>
          </cell>
          <cell r="D260">
            <v>0.70660000000000001</v>
          </cell>
          <cell r="E260">
            <v>0.29339999999999999</v>
          </cell>
          <cell r="K260">
            <v>1</v>
          </cell>
          <cell r="L260" t="str">
            <v>Payroll</v>
          </cell>
          <cell r="M260" t="str">
            <v>A</v>
          </cell>
        </row>
        <row r="261">
          <cell r="A261">
            <v>240080</v>
          </cell>
          <cell r="B261" t="str">
            <v>Curr&amp;Accr Liab-Annual Incent Comp</v>
          </cell>
          <cell r="C261" t="str">
            <v>specific - split by compliance</v>
          </cell>
          <cell r="D261">
            <v>25462464.859999999</v>
          </cell>
          <cell r="E261">
            <v>7331572</v>
          </cell>
          <cell r="K261">
            <v>32794036.859999999</v>
          </cell>
          <cell r="L261" t="str">
            <v>Fin Acct - Electric</v>
          </cell>
          <cell r="M261" t="str">
            <v>A</v>
          </cell>
        </row>
        <row r="262">
          <cell r="A262">
            <v>242010</v>
          </cell>
          <cell r="B262" t="str">
            <v>Curr and Accr Liab - Payroll Taxes - FI</v>
          </cell>
          <cell r="C262" t="str">
            <v>specific - based on employee headcount</v>
          </cell>
          <cell r="D262">
            <v>0.70660000000000001</v>
          </cell>
          <cell r="E262">
            <v>0.29339999999999999</v>
          </cell>
          <cell r="K262">
            <v>1</v>
          </cell>
          <cell r="L262" t="str">
            <v>Payroll</v>
          </cell>
          <cell r="M262" t="str">
            <v>A</v>
          </cell>
        </row>
        <row r="263">
          <cell r="A263">
            <v>242020</v>
          </cell>
          <cell r="B263" t="str">
            <v>Curr and Accr Liab - Payroll Taxes - Un</v>
          </cell>
          <cell r="C263" t="str">
            <v>specific - based on employee headcount</v>
          </cell>
          <cell r="D263">
            <v>0.70660000000000001</v>
          </cell>
          <cell r="E263">
            <v>0.29339999999999999</v>
          </cell>
          <cell r="K263">
            <v>1</v>
          </cell>
          <cell r="L263" t="str">
            <v>Payroll</v>
          </cell>
          <cell r="M263" t="str">
            <v>A</v>
          </cell>
        </row>
        <row r="264">
          <cell r="A264">
            <v>242030</v>
          </cell>
          <cell r="B264" t="str">
            <v>Curr and Accr Liab - Payroll Taxes - SU</v>
          </cell>
          <cell r="C264" t="str">
            <v>Not active 12/31/00</v>
          </cell>
        </row>
        <row r="265">
          <cell r="A265">
            <v>242031</v>
          </cell>
          <cell r="B265" t="str">
            <v>Curr&amp;Accr Liab-Misc Empl Taxes</v>
          </cell>
          <cell r="C265" t="str">
            <v>specific - based on employee headcount</v>
          </cell>
          <cell r="D265">
            <v>0.70660000000000001</v>
          </cell>
          <cell r="E265">
            <v>0.29339999999999999</v>
          </cell>
          <cell r="K265">
            <v>1</v>
          </cell>
          <cell r="L265" t="str">
            <v>Payroll</v>
          </cell>
          <cell r="M265" t="str">
            <v>A</v>
          </cell>
        </row>
        <row r="266">
          <cell r="A266">
            <v>244010</v>
          </cell>
          <cell r="B266" t="str">
            <v>Curr&amp;Accr Liab-Sales Taxes on Sales</v>
          </cell>
          <cell r="C266" t="str">
            <v>specific - split to follow revenue percentages</v>
          </cell>
          <cell r="D266">
            <v>0.38483438275926501</v>
          </cell>
          <cell r="E266">
            <v>0.61516561724073504</v>
          </cell>
          <cell r="K266">
            <v>1</v>
          </cell>
          <cell r="L266" t="str">
            <v>Franch &amp; St Tax</v>
          </cell>
          <cell r="M266" t="str">
            <v>A</v>
          </cell>
        </row>
        <row r="267">
          <cell r="A267">
            <v>244011</v>
          </cell>
          <cell r="B267" t="str">
            <v>Curr&amp;Accr Liab-Sales Taxes History</v>
          </cell>
          <cell r="C267" t="str">
            <v>specific - split to follow revenue percentages</v>
          </cell>
          <cell r="D267">
            <v>0.38483438275926501</v>
          </cell>
          <cell r="E267">
            <v>0.61516561724073504</v>
          </cell>
          <cell r="K267">
            <v>1</v>
          </cell>
          <cell r="L267" t="str">
            <v>Franch &amp; St Tax</v>
          </cell>
          <cell r="M267" t="str">
            <v>A</v>
          </cell>
        </row>
        <row r="268">
          <cell r="A268">
            <v>244015</v>
          </cell>
          <cell r="B268" t="str">
            <v>Curr and Accr Liab - Sales Taxes on Sal</v>
          </cell>
          <cell r="C268" t="str">
            <v>specific - split to follow revenue percentages</v>
          </cell>
          <cell r="D268">
            <v>0.38483438275926501</v>
          </cell>
          <cell r="E268">
            <v>0.61516561724073504</v>
          </cell>
          <cell r="K268">
            <v>1</v>
          </cell>
          <cell r="L268" t="str">
            <v>Franch &amp; St Tax</v>
          </cell>
          <cell r="M268" t="str">
            <v>A</v>
          </cell>
        </row>
        <row r="269">
          <cell r="A269">
            <v>244020</v>
          </cell>
          <cell r="B269" t="str">
            <v>Curr&amp;Accr Liab-Sales/Use on Purch</v>
          </cell>
          <cell r="C269" t="str">
            <v>specific - split by sales tax</v>
          </cell>
          <cell r="D269">
            <v>1404885.74</v>
          </cell>
          <cell r="E269">
            <v>1613380.84</v>
          </cell>
          <cell r="K269">
            <v>3018266.58</v>
          </cell>
          <cell r="L269" t="str">
            <v>Franch &amp; St Tax</v>
          </cell>
          <cell r="M269" t="str">
            <v>S</v>
          </cell>
        </row>
        <row r="270">
          <cell r="A270">
            <v>244021</v>
          </cell>
          <cell r="B270" t="str">
            <v>Curr&amp;Accr Liab-Sales/Use on Purch History</v>
          </cell>
          <cell r="C270" t="str">
            <v>specific - split by sales tax</v>
          </cell>
          <cell r="K270">
            <v>0</v>
          </cell>
          <cell r="L270" t="str">
            <v>Franch &amp; St Tax</v>
          </cell>
          <cell r="M270" t="str">
            <v>S</v>
          </cell>
        </row>
        <row r="271">
          <cell r="A271">
            <v>244030</v>
          </cell>
          <cell r="B271" t="str">
            <v>Curr&amp;Accr Liab-Sales/Use on Pur-Adj</v>
          </cell>
          <cell r="C271" t="str">
            <v>specific - split by sales tax</v>
          </cell>
          <cell r="E271">
            <v>33714.25</v>
          </cell>
          <cell r="K271">
            <v>33714.25</v>
          </cell>
          <cell r="L271" t="str">
            <v>Franch &amp; St Tax</v>
          </cell>
          <cell r="M271" t="str">
            <v>S</v>
          </cell>
        </row>
        <row r="272">
          <cell r="A272">
            <v>245010</v>
          </cell>
          <cell r="B272" t="str">
            <v>Curr and Accr Liab - Property Taxes</v>
          </cell>
          <cell r="C272" t="str">
            <v>specific - split by property tax</v>
          </cell>
          <cell r="D272">
            <v>60789238.009999998</v>
          </cell>
          <cell r="E272">
            <v>49736649.289999999</v>
          </cell>
          <cell r="H272">
            <v>0</v>
          </cell>
          <cell r="J272">
            <v>7.1902499999999998E-5</v>
          </cell>
          <cell r="K272">
            <v>110525887.3</v>
          </cell>
          <cell r="L272" t="str">
            <v>Property Tax</v>
          </cell>
          <cell r="M272" t="str">
            <v>S</v>
          </cell>
        </row>
        <row r="273">
          <cell r="A273">
            <v>246010</v>
          </cell>
          <cell r="B273" t="str">
            <v>Curr&amp;Accr Liab-State Franch Taxes</v>
          </cell>
          <cell r="C273" t="str">
            <v>specific - split to follow revenue percentages</v>
          </cell>
          <cell r="D273">
            <v>0.38483438275926501</v>
          </cell>
          <cell r="E273">
            <v>0.61516561724073504</v>
          </cell>
          <cell r="K273">
            <v>1</v>
          </cell>
          <cell r="L273" t="str">
            <v>Franch &amp; St Tax</v>
          </cell>
          <cell r="M273" t="str">
            <v>A</v>
          </cell>
        </row>
        <row r="274">
          <cell r="A274">
            <v>246020</v>
          </cell>
          <cell r="B274" t="str">
            <v>Curr&amp;Accr Liab-State GRT</v>
          </cell>
          <cell r="C274" t="str">
            <v>specific - "gross receipts taxes" remain with TDU</v>
          </cell>
          <cell r="D274">
            <v>1</v>
          </cell>
          <cell r="K274">
            <v>1</v>
          </cell>
          <cell r="L274" t="str">
            <v>Revenue</v>
          </cell>
          <cell r="M274" t="str">
            <v>A</v>
          </cell>
        </row>
        <row r="275">
          <cell r="A275">
            <v>246030</v>
          </cell>
          <cell r="B275" t="str">
            <v>Curr&amp;Accr Liab-Franch Fees/GRT-City</v>
          </cell>
          <cell r="C275" t="str">
            <v>specific - "franchise fees" remains with TDU</v>
          </cell>
          <cell r="D275">
            <v>1</v>
          </cell>
          <cell r="K275">
            <v>1</v>
          </cell>
          <cell r="L275" t="str">
            <v>Revenue</v>
          </cell>
          <cell r="M275" t="str">
            <v>A</v>
          </cell>
        </row>
        <row r="276">
          <cell r="A276">
            <v>248010</v>
          </cell>
          <cell r="B276" t="str">
            <v>Curr&amp;Accr Liab-Miscellaneous Taxes</v>
          </cell>
          <cell r="C276" t="str">
            <v>specific - immaterial - will not break out</v>
          </cell>
          <cell r="D276">
            <v>1</v>
          </cell>
          <cell r="K276">
            <v>1</v>
          </cell>
          <cell r="L276" t="str">
            <v>Revenue</v>
          </cell>
          <cell r="M276" t="str">
            <v>A</v>
          </cell>
        </row>
        <row r="277">
          <cell r="A277">
            <v>251010</v>
          </cell>
          <cell r="B277" t="str">
            <v>Capital Lease Obligations-Current</v>
          </cell>
          <cell r="C277" t="str">
            <v>specific - split by plant accting</v>
          </cell>
          <cell r="D277">
            <v>161368.56</v>
          </cell>
          <cell r="E277">
            <v>1166767.77</v>
          </cell>
          <cell r="K277">
            <v>1328136.33</v>
          </cell>
          <cell r="L277" t="str">
            <v>Plant</v>
          </cell>
          <cell r="M277" t="str">
            <v>A</v>
          </cell>
        </row>
        <row r="278">
          <cell r="A278">
            <v>254010</v>
          </cell>
          <cell r="B278" t="str">
            <v>Other Curr Liab-W/h From Empl-FIT</v>
          </cell>
          <cell r="C278" t="str">
            <v>specific - based on employee headcount</v>
          </cell>
          <cell r="D278">
            <v>0.70660000000000001</v>
          </cell>
          <cell r="E278">
            <v>0.29339999999999999</v>
          </cell>
          <cell r="K278">
            <v>1</v>
          </cell>
          <cell r="L278" t="str">
            <v>Payroll</v>
          </cell>
          <cell r="M278" t="str">
            <v>A</v>
          </cell>
        </row>
        <row r="279">
          <cell r="A279">
            <v>254030</v>
          </cell>
          <cell r="B279" t="str">
            <v>Other Curr Liab-W/h From Empl-FICA</v>
          </cell>
          <cell r="C279" t="str">
            <v>specific - based on employee headcount</v>
          </cell>
          <cell r="D279">
            <v>0.70660000000000001</v>
          </cell>
          <cell r="E279">
            <v>0.29339999999999999</v>
          </cell>
          <cell r="K279">
            <v>1</v>
          </cell>
          <cell r="L279" t="str">
            <v>Payroll</v>
          </cell>
          <cell r="M279" t="str">
            <v>A</v>
          </cell>
        </row>
        <row r="280">
          <cell r="A280">
            <v>254031</v>
          </cell>
          <cell r="B280" t="str">
            <v>Other Curr Liab-W/h From Empl</v>
          </cell>
          <cell r="C280" t="str">
            <v>specific - based on employee headcount</v>
          </cell>
          <cell r="D280">
            <v>0.70660000000000001</v>
          </cell>
          <cell r="E280">
            <v>0.29339999999999999</v>
          </cell>
          <cell r="K280">
            <v>1</v>
          </cell>
          <cell r="L280" t="str">
            <v>Payroll</v>
          </cell>
          <cell r="M280" t="str">
            <v>A</v>
          </cell>
        </row>
        <row r="281">
          <cell r="A281">
            <v>255010</v>
          </cell>
          <cell r="B281" t="str">
            <v>Customer Deposits-Miscellaneous</v>
          </cell>
          <cell r="C281" t="str">
            <v>specific - "customer related" remains with TDU</v>
          </cell>
          <cell r="D281">
            <v>1</v>
          </cell>
          <cell r="K281">
            <v>1</v>
          </cell>
          <cell r="L281" t="str">
            <v>Revenue</v>
          </cell>
          <cell r="M281" t="str">
            <v>A</v>
          </cell>
        </row>
        <row r="282">
          <cell r="A282">
            <v>255020</v>
          </cell>
          <cell r="B282" t="str">
            <v>Customer Deposits-ROW Damage</v>
          </cell>
          <cell r="C282" t="str">
            <v>specific - "customer related" remains with TDU</v>
          </cell>
          <cell r="D282">
            <v>1</v>
          </cell>
          <cell r="K282">
            <v>1</v>
          </cell>
          <cell r="L282" t="str">
            <v>Revenue</v>
          </cell>
          <cell r="M282" t="str">
            <v>A</v>
          </cell>
        </row>
        <row r="283">
          <cell r="A283">
            <v>257010</v>
          </cell>
          <cell r="B283" t="str">
            <v>Property Insurance Reserve</v>
          </cell>
          <cell r="C283" t="str">
            <v>specific - TDU &amp; securtization</v>
          </cell>
          <cell r="D283">
            <v>-4485697.42</v>
          </cell>
          <cell r="K283">
            <v>-4485697.42</v>
          </cell>
          <cell r="L283" t="str">
            <v>Fin Acct - Electric</v>
          </cell>
          <cell r="M283" t="str">
            <v>S</v>
          </cell>
        </row>
        <row r="284">
          <cell r="A284">
            <v>258030</v>
          </cell>
          <cell r="B284" t="str">
            <v>Injuries &amp; Damages-Workers' Comp</v>
          </cell>
          <cell r="C284" t="str">
            <v>laws require charges to remain with TDU</v>
          </cell>
          <cell r="D284">
            <v>1</v>
          </cell>
          <cell r="K284">
            <v>1</v>
          </cell>
          <cell r="L284" t="str">
            <v>Fin Acct - Electric</v>
          </cell>
          <cell r="M284" t="str">
            <v>S</v>
          </cell>
        </row>
        <row r="285">
          <cell r="A285">
            <v>259010</v>
          </cell>
          <cell r="B285" t="str">
            <v>Pensions&amp;Benefits-FAS 87/106/112 Ben Plan</v>
          </cell>
          <cell r="C285" t="str">
            <v>specific - based on employees per Mark DeBoer</v>
          </cell>
          <cell r="L285" t="str">
            <v>Fin Acct - Electric</v>
          </cell>
          <cell r="M285" t="str">
            <v>S</v>
          </cell>
        </row>
        <row r="286">
          <cell r="A286">
            <v>259020</v>
          </cell>
          <cell r="B286" t="str">
            <v>Pensions&amp;Benefits-Restor Plans</v>
          </cell>
          <cell r="C286" t="str">
            <v>specific - split by executive benefits</v>
          </cell>
          <cell r="D286">
            <v>358019</v>
          </cell>
          <cell r="E286">
            <v>119951</v>
          </cell>
          <cell r="H286">
            <v>1763</v>
          </cell>
          <cell r="I286">
            <v>81190</v>
          </cell>
          <cell r="K286">
            <v>560923</v>
          </cell>
          <cell r="L286" t="str">
            <v>RE Exec Plans</v>
          </cell>
          <cell r="M286" t="str">
            <v>S</v>
          </cell>
        </row>
        <row r="287">
          <cell r="A287">
            <v>259021</v>
          </cell>
          <cell r="B287" t="str">
            <v>Pensions&amp;Ben-ESIP Restor Plan</v>
          </cell>
          <cell r="C287" t="str">
            <v>specific - split by executive benefits</v>
          </cell>
          <cell r="D287">
            <v>9738</v>
          </cell>
          <cell r="H287">
            <v>318</v>
          </cell>
          <cell r="I287">
            <v>704</v>
          </cell>
          <cell r="K287">
            <v>10760</v>
          </cell>
          <cell r="L287" t="str">
            <v>RE Exec Plans</v>
          </cell>
          <cell r="M287" t="str">
            <v>S</v>
          </cell>
        </row>
        <row r="288">
          <cell r="A288">
            <v>259040</v>
          </cell>
          <cell r="B288" t="str">
            <v>Benefit Restoration Plan-FAS 87</v>
          </cell>
          <cell r="C288" t="str">
            <v>specific - based on employees per Mark DeBoer</v>
          </cell>
          <cell r="D288">
            <v>6501000</v>
          </cell>
          <cell r="E288">
            <v>4376000</v>
          </cell>
          <cell r="G288">
            <v>-656424</v>
          </cell>
          <cell r="K288">
            <v>10220576</v>
          </cell>
          <cell r="L288" t="str">
            <v>RE Exec Plans</v>
          </cell>
          <cell r="M288" t="str">
            <v>S</v>
          </cell>
        </row>
        <row r="289">
          <cell r="A289">
            <v>259042</v>
          </cell>
          <cell r="B289" t="str">
            <v>PostRetirement Welfare Plan-FAS 106</v>
          </cell>
          <cell r="C289" t="str">
            <v>specific - based on employees per Mark DeBoer</v>
          </cell>
          <cell r="D289">
            <v>14967000</v>
          </cell>
          <cell r="E289">
            <v>12264000</v>
          </cell>
          <cell r="G289">
            <v>4221674.4800000004</v>
          </cell>
          <cell r="K289">
            <v>31452674.48</v>
          </cell>
          <cell r="L289" t="str">
            <v>RE Exec Plans</v>
          </cell>
          <cell r="M289" t="str">
            <v>S</v>
          </cell>
        </row>
        <row r="290">
          <cell r="A290">
            <v>259043</v>
          </cell>
          <cell r="B290" t="str">
            <v>Postemployment Benefits-FAS 112</v>
          </cell>
          <cell r="C290" t="str">
            <v>specific - based on employees per Mark DeBoer</v>
          </cell>
          <cell r="D290">
            <v>9828000</v>
          </cell>
          <cell r="E290">
            <v>837000</v>
          </cell>
          <cell r="G290">
            <v>971100</v>
          </cell>
          <cell r="K290">
            <v>11636100</v>
          </cell>
          <cell r="L290" t="str">
            <v>RE Exec Plans</v>
          </cell>
          <cell r="M290" t="str">
            <v>S</v>
          </cell>
        </row>
        <row r="291">
          <cell r="A291">
            <v>262010</v>
          </cell>
          <cell r="B291" t="str">
            <v>Nuclear Decommissioning Reserve</v>
          </cell>
          <cell r="C291" t="str">
            <v>specific - STP</v>
          </cell>
          <cell r="E291">
            <v>1</v>
          </cell>
          <cell r="K291">
            <v>1</v>
          </cell>
          <cell r="L291" t="str">
            <v>Fin Acct - Electric</v>
          </cell>
          <cell r="M291" t="str">
            <v>A</v>
          </cell>
        </row>
        <row r="292">
          <cell r="A292">
            <v>263010</v>
          </cell>
          <cell r="B292" t="str">
            <v>Provision-Other</v>
          </cell>
          <cell r="C292" t="str">
            <v>specific - split by compliance</v>
          </cell>
          <cell r="D292">
            <v>1633874.84</v>
          </cell>
          <cell r="E292">
            <v>3805603.39</v>
          </cell>
          <cell r="K292">
            <v>5439478.2300000004</v>
          </cell>
          <cell r="L292" t="str">
            <v>Fin Acct - Electric</v>
          </cell>
          <cell r="M292" t="str">
            <v>S</v>
          </cell>
        </row>
        <row r="293">
          <cell r="A293">
            <v>264060</v>
          </cell>
          <cell r="B293" t="str">
            <v>Contrib in Aid of Construction</v>
          </cell>
          <cell r="C293" t="str">
            <v>Not active 12/31/00</v>
          </cell>
        </row>
        <row r="294">
          <cell r="A294">
            <v>265010</v>
          </cell>
          <cell r="B294" t="str">
            <v>Oth Def CR-Employee Related</v>
          </cell>
          <cell r="C294" t="str">
            <v>specific - split by executive benefits</v>
          </cell>
          <cell r="D294">
            <v>2175066.77</v>
          </cell>
          <cell r="E294">
            <v>403300.02</v>
          </cell>
          <cell r="I294">
            <v>178664.02</v>
          </cell>
          <cell r="K294">
            <v>2757030.81</v>
          </cell>
          <cell r="L294" t="str">
            <v>RE Exec Plans</v>
          </cell>
          <cell r="M294" t="str">
            <v>S</v>
          </cell>
        </row>
        <row r="295">
          <cell r="A295">
            <v>265020</v>
          </cell>
          <cell r="B295" t="str">
            <v>Oth Def CR-Deferred Comp</v>
          </cell>
          <cell r="C295" t="str">
            <v>specific - split by executive benefits</v>
          </cell>
          <cell r="D295">
            <v>21720073.18</v>
          </cell>
          <cell r="E295">
            <v>12575668</v>
          </cell>
          <cell r="H295">
            <v>1173727</v>
          </cell>
          <cell r="I295">
            <v>4234241</v>
          </cell>
          <cell r="K295">
            <v>39703709.18</v>
          </cell>
          <cell r="L295" t="str">
            <v>RE Exec Plans</v>
          </cell>
          <cell r="M295" t="str">
            <v>S</v>
          </cell>
        </row>
        <row r="296">
          <cell r="A296">
            <v>265030</v>
          </cell>
          <cell r="B296" t="str">
            <v>Oth Def CR-Long-Term Incentives</v>
          </cell>
          <cell r="C296" t="str">
            <v>specific - split by executive benefits</v>
          </cell>
          <cell r="D296">
            <v>2364535.0099999998</v>
          </cell>
          <cell r="E296">
            <v>144871</v>
          </cell>
          <cell r="H296">
            <v>109748</v>
          </cell>
          <cell r="I296">
            <v>348004</v>
          </cell>
          <cell r="K296">
            <v>2967158.01</v>
          </cell>
          <cell r="L296" t="str">
            <v>RE Exec Plans</v>
          </cell>
          <cell r="M296" t="str">
            <v>S</v>
          </cell>
        </row>
        <row r="297">
          <cell r="A297">
            <v>269010</v>
          </cell>
          <cell r="B297" t="str">
            <v>Other Deferred Credits - Miscellaneous</v>
          </cell>
          <cell r="C297" t="str">
            <v>specific - split by compliance</v>
          </cell>
          <cell r="D297">
            <v>2467257.2999999998</v>
          </cell>
          <cell r="E297">
            <v>300000</v>
          </cell>
          <cell r="K297">
            <v>2767257.3</v>
          </cell>
          <cell r="L297" t="str">
            <v>Fin Acct - Electric</v>
          </cell>
          <cell r="M297" t="str">
            <v>S</v>
          </cell>
        </row>
        <row r="298">
          <cell r="A298">
            <v>269013</v>
          </cell>
          <cell r="B298" t="str">
            <v>Oth Def CR-Escheat Payable</v>
          </cell>
          <cell r="C298" t="str">
            <v>specific - based on cash</v>
          </cell>
          <cell r="D298">
            <v>1</v>
          </cell>
          <cell r="K298">
            <v>1</v>
          </cell>
          <cell r="L298" t="str">
            <v>Accts Payable</v>
          </cell>
          <cell r="M298" t="str">
            <v>A</v>
          </cell>
        </row>
        <row r="299">
          <cell r="A299">
            <v>269020</v>
          </cell>
          <cell r="B299" t="str">
            <v>Oth Def Cr-Def Rev-Power Intchng</v>
          </cell>
          <cell r="C299" t="str">
            <v>Not active 12/31/00</v>
          </cell>
        </row>
        <row r="300">
          <cell r="A300">
            <v>269030</v>
          </cell>
          <cell r="B300" t="str">
            <v>Oth Def CR-Unbilled Fuel &amp; PCRF</v>
          </cell>
          <cell r="C300" t="str">
            <v>specific - regulatory assets remain with TDU</v>
          </cell>
          <cell r="D300">
            <v>1</v>
          </cell>
          <cell r="K300">
            <v>1</v>
          </cell>
          <cell r="L300" t="str">
            <v>Revenue</v>
          </cell>
          <cell r="M300" t="str">
            <v>A</v>
          </cell>
        </row>
        <row r="301">
          <cell r="A301">
            <v>275010</v>
          </cell>
          <cell r="B301" t="str">
            <v>Long-Term Debt-First Mortgage Bonds</v>
          </cell>
          <cell r="C301" t="str">
            <v>specific - split to follow adjusted net asset percent</v>
          </cell>
          <cell r="D301">
            <v>0.71549826579999998</v>
          </cell>
          <cell r="E301">
            <v>0.28450173429999998</v>
          </cell>
          <cell r="K301">
            <v>1.0000000001</v>
          </cell>
          <cell r="L301" t="str">
            <v>Fin Acct - Electric</v>
          </cell>
          <cell r="M301" t="str">
            <v>S</v>
          </cell>
        </row>
        <row r="302">
          <cell r="A302">
            <v>275020</v>
          </cell>
          <cell r="B302" t="str">
            <v>Unamortized Discount</v>
          </cell>
          <cell r="C302" t="str">
            <v>specific - split to follow adjusted net asset percent</v>
          </cell>
          <cell r="D302">
            <v>0.71549826579999998</v>
          </cell>
          <cell r="E302">
            <v>0.28450173429999998</v>
          </cell>
          <cell r="K302">
            <v>1.0000000001</v>
          </cell>
          <cell r="L302" t="str">
            <v>Fin Acct - Electric</v>
          </cell>
          <cell r="M302" t="str">
            <v>S</v>
          </cell>
        </row>
        <row r="303">
          <cell r="A303">
            <v>275040</v>
          </cell>
          <cell r="B303" t="str">
            <v>Long-Term Notes Payable - Assoc Compani</v>
          </cell>
          <cell r="C303" t="str">
            <v>specific - split to follow adjusted net asset percent</v>
          </cell>
          <cell r="D303">
            <v>0.71549826579999998</v>
          </cell>
          <cell r="E303">
            <v>0.28450173429999998</v>
          </cell>
          <cell r="K303">
            <v>1.0000000001</v>
          </cell>
          <cell r="L303" t="str">
            <v>Fin Acct - Electric</v>
          </cell>
          <cell r="M303" t="str">
            <v>A</v>
          </cell>
        </row>
        <row r="304">
          <cell r="A304">
            <v>275997</v>
          </cell>
          <cell r="B304" t="str">
            <v>Long-Term-FMB History</v>
          </cell>
          <cell r="C304" t="str">
            <v>Not active 12/31/00</v>
          </cell>
        </row>
        <row r="305">
          <cell r="A305">
            <v>275998</v>
          </cell>
          <cell r="B305" t="str">
            <v>Unamortized Discount-History</v>
          </cell>
          <cell r="C305" t="str">
            <v>Not active 12/31/00</v>
          </cell>
        </row>
        <row r="306">
          <cell r="A306">
            <v>275999</v>
          </cell>
          <cell r="B306" t="str">
            <v>Unamortized Premium-History</v>
          </cell>
          <cell r="C306" t="str">
            <v>specific - split to follow adjusted net asset percent</v>
          </cell>
          <cell r="D306">
            <v>0.71549826579999998</v>
          </cell>
          <cell r="E306">
            <v>0.28450173429999998</v>
          </cell>
          <cell r="K306">
            <v>1.0000000001</v>
          </cell>
        </row>
        <row r="307">
          <cell r="A307">
            <v>276999</v>
          </cell>
          <cell r="B307" t="str">
            <v>Amort of Unamortized Discount</v>
          </cell>
          <cell r="C307" t="str">
            <v>specific - split to follow adjusted net asset percent</v>
          </cell>
          <cell r="D307">
            <v>0.71549826579999998</v>
          </cell>
          <cell r="E307">
            <v>0.28450173429999998</v>
          </cell>
          <cell r="K307">
            <v>1.0000000001</v>
          </cell>
          <cell r="L307" t="str">
            <v>Fin Acct - Electric</v>
          </cell>
          <cell r="M307" t="str">
            <v>S</v>
          </cell>
        </row>
        <row r="308">
          <cell r="A308">
            <v>277010</v>
          </cell>
          <cell r="B308" t="str">
            <v>Long-Term Debt - Other</v>
          </cell>
          <cell r="C308" t="str">
            <v>specific - generation related asset</v>
          </cell>
          <cell r="E308">
            <v>1</v>
          </cell>
          <cell r="K308">
            <v>1</v>
          </cell>
          <cell r="L308" t="str">
            <v>Fin Acct - Electric</v>
          </cell>
          <cell r="M308" t="str">
            <v>A</v>
          </cell>
        </row>
        <row r="309">
          <cell r="A309">
            <v>277015</v>
          </cell>
          <cell r="B309" t="str">
            <v>Long-Term Debt-Jewett</v>
          </cell>
          <cell r="C309" t="str">
            <v>specific - generation related asset</v>
          </cell>
          <cell r="E309">
            <v>1</v>
          </cell>
          <cell r="K309">
            <v>1</v>
          </cell>
          <cell r="L309" t="str">
            <v>Fin Acct - Electric</v>
          </cell>
          <cell r="M309" t="str">
            <v>A</v>
          </cell>
        </row>
        <row r="310">
          <cell r="A310">
            <v>277020</v>
          </cell>
          <cell r="B310" t="str">
            <v>Long-Term Debt-Other Bonds</v>
          </cell>
          <cell r="C310" t="str">
            <v>specific - split to follow adjusted net asset percent</v>
          </cell>
          <cell r="D310">
            <v>0.71549826579999998</v>
          </cell>
          <cell r="E310">
            <v>0.28450173429999998</v>
          </cell>
          <cell r="K310">
            <v>1.0000000001</v>
          </cell>
          <cell r="L310" t="str">
            <v>Fin Acct - Electric</v>
          </cell>
          <cell r="M310" t="str">
            <v>A</v>
          </cell>
        </row>
        <row r="311">
          <cell r="A311">
            <v>277999</v>
          </cell>
          <cell r="B311" t="str">
            <v>Long-Term Debt-Other History</v>
          </cell>
          <cell r="C311" t="str">
            <v>Not active 12/31/00</v>
          </cell>
        </row>
        <row r="312">
          <cell r="A312">
            <v>282010</v>
          </cell>
          <cell r="B312" t="str">
            <v>Capital Lease Obligations-Noncurr</v>
          </cell>
          <cell r="C312" t="str">
            <v>specific - split by plant accting</v>
          </cell>
          <cell r="D312">
            <v>1357678.08</v>
          </cell>
          <cell r="E312">
            <v>9816627.1199999992</v>
          </cell>
          <cell r="K312">
            <v>11174305.199999999</v>
          </cell>
          <cell r="L312" t="str">
            <v>Plant</v>
          </cell>
          <cell r="M312" t="str">
            <v>S</v>
          </cell>
        </row>
        <row r="313">
          <cell r="A313">
            <v>285010</v>
          </cell>
          <cell r="B313" t="str">
            <v>Def Inc Taxes-Fed-Accel Amort</v>
          </cell>
          <cell r="C313" t="str">
            <v>specific - split to follow net PP&amp;E percentages</v>
          </cell>
          <cell r="D313">
            <v>0.55050407509999999</v>
          </cell>
          <cell r="E313">
            <v>0.44942402240000001</v>
          </cell>
          <cell r="H313">
            <v>0</v>
          </cell>
          <cell r="J313">
            <v>7.1902499999999998E-5</v>
          </cell>
          <cell r="K313">
            <v>1</v>
          </cell>
          <cell r="L313" t="str">
            <v>Plant</v>
          </cell>
          <cell r="M313" t="str">
            <v>S</v>
          </cell>
        </row>
        <row r="314">
          <cell r="A314">
            <v>285020</v>
          </cell>
          <cell r="B314" t="str">
            <v>Def Inc Taxes-Fed-Accel Depr</v>
          </cell>
          <cell r="C314" t="str">
            <v>specific - split by tax</v>
          </cell>
          <cell r="D314">
            <v>605311040.38</v>
          </cell>
          <cell r="E314">
            <v>543319819</v>
          </cell>
          <cell r="G314">
            <v>55670502</v>
          </cell>
          <cell r="J314">
            <v>52753</v>
          </cell>
          <cell r="K314">
            <v>1204354114.3800001</v>
          </cell>
          <cell r="L314" t="str">
            <v>Federal Tax</v>
          </cell>
          <cell r="M314" t="str">
            <v>S</v>
          </cell>
        </row>
        <row r="315">
          <cell r="A315">
            <v>285025</v>
          </cell>
          <cell r="B315" t="str">
            <v>DIT-Fed-Accel Depr-Below Line</v>
          </cell>
          <cell r="C315" t="str">
            <v>specific - split by tax</v>
          </cell>
          <cell r="D315">
            <v>9057922.5299999993</v>
          </cell>
          <cell r="E315">
            <v>8420792</v>
          </cell>
          <cell r="G315">
            <v>755377</v>
          </cell>
          <cell r="J315">
            <v>716</v>
          </cell>
          <cell r="K315">
            <v>18234807.530000001</v>
          </cell>
          <cell r="L315" t="str">
            <v>Federal Tax</v>
          </cell>
          <cell r="M315" t="str">
            <v>S</v>
          </cell>
        </row>
        <row r="316">
          <cell r="A316">
            <v>285030</v>
          </cell>
          <cell r="B316" t="str">
            <v>Def Inc Taxes-Federal-Other</v>
          </cell>
          <cell r="C316" t="str">
            <v>specific - split by tax</v>
          </cell>
          <cell r="D316">
            <v>229607452.19</v>
          </cell>
          <cell r="E316">
            <v>483395822</v>
          </cell>
          <cell r="F316">
            <v>174778534</v>
          </cell>
          <cell r="G316">
            <v>1971373</v>
          </cell>
          <cell r="J316">
            <v>1868</v>
          </cell>
          <cell r="K316">
            <v>889755049.19000006</v>
          </cell>
          <cell r="L316" t="str">
            <v>Federal Tax</v>
          </cell>
          <cell r="M316" t="str">
            <v>S</v>
          </cell>
        </row>
        <row r="317">
          <cell r="A317">
            <v>285035</v>
          </cell>
          <cell r="B317" t="str">
            <v>Def Inc Taxes-Fed-Other-Below Line</v>
          </cell>
          <cell r="C317" t="str">
            <v>specific - split by tax</v>
          </cell>
          <cell r="D317">
            <v>-118076765.31</v>
          </cell>
          <cell r="E317">
            <v>35594493.689999998</v>
          </cell>
          <cell r="K317">
            <v>-118076765.31</v>
          </cell>
          <cell r="L317" t="str">
            <v>Federal Tax</v>
          </cell>
          <cell r="M317" t="str">
            <v>S</v>
          </cell>
        </row>
        <row r="318">
          <cell r="A318">
            <v>287010</v>
          </cell>
          <cell r="B318" t="str">
            <v>Unamortized Investment Tax Credits</v>
          </cell>
          <cell r="C318" t="str">
            <v>specific - split by tax</v>
          </cell>
          <cell r="D318">
            <v>62959074.569999993</v>
          </cell>
          <cell r="E318">
            <v>227943233</v>
          </cell>
          <cell r="K318">
            <v>290902307.56999999</v>
          </cell>
          <cell r="L318" t="str">
            <v>Federal Tax</v>
          </cell>
          <cell r="M318" t="str">
            <v>S</v>
          </cell>
        </row>
        <row r="319">
          <cell r="A319">
            <v>291010</v>
          </cell>
          <cell r="B319" t="str">
            <v>Divisional Equity</v>
          </cell>
          <cell r="C319" t="str">
            <v>specific - split to follow adjusted net asset percent</v>
          </cell>
          <cell r="D319">
            <v>0.71549826579999998</v>
          </cell>
          <cell r="E319">
            <v>0.28450173429999998</v>
          </cell>
          <cell r="K319">
            <v>1.0000000001</v>
          </cell>
          <cell r="L319" t="str">
            <v>Fin Acct - Electric</v>
          </cell>
          <cell r="M319" t="str">
            <v>S</v>
          </cell>
        </row>
        <row r="320">
          <cell r="A320">
            <v>292010</v>
          </cell>
          <cell r="B320" t="str">
            <v>Preferred Stock-Shares Issued</v>
          </cell>
          <cell r="C320" t="str">
            <v>specific - split to follow adjusted net asset percent</v>
          </cell>
          <cell r="D320">
            <v>0.71549826579999998</v>
          </cell>
          <cell r="E320">
            <v>0.28450173429999998</v>
          </cell>
          <cell r="K320">
            <v>1.0000000001</v>
          </cell>
          <cell r="L320" t="str">
            <v>Fin Acct - Electric</v>
          </cell>
          <cell r="M320" t="str">
            <v>A</v>
          </cell>
        </row>
        <row r="321">
          <cell r="A321">
            <v>292040</v>
          </cell>
          <cell r="B321" t="str">
            <v>Pref Stock-Cap Securities Trust-Net</v>
          </cell>
          <cell r="C321" t="str">
            <v>specific - split to follow adjusted net asset percent</v>
          </cell>
          <cell r="D321">
            <v>0.71549826579999998</v>
          </cell>
          <cell r="E321">
            <v>0.28450173429999998</v>
          </cell>
          <cell r="K321">
            <v>1.0000000001</v>
          </cell>
          <cell r="L321" t="str">
            <v>Fin Acct - Electric</v>
          </cell>
          <cell r="M321" t="str">
            <v>A</v>
          </cell>
        </row>
        <row r="322">
          <cell r="A322">
            <v>297030</v>
          </cell>
          <cell r="B322" t="str">
            <v>Retained Earnings-Dividends</v>
          </cell>
          <cell r="C322" t="str">
            <v>specific - split to follow adjusted net asset percent</v>
          </cell>
          <cell r="D322">
            <v>0.71549826579999998</v>
          </cell>
          <cell r="E322">
            <v>0.28450173429999998</v>
          </cell>
          <cell r="K322">
            <v>1.0000000001</v>
          </cell>
          <cell r="L322" t="str">
            <v>Fin Acct - Electric</v>
          </cell>
          <cell r="M322" t="str">
            <v>S</v>
          </cell>
        </row>
        <row r="323">
          <cell r="A323">
            <v>297999</v>
          </cell>
          <cell r="B323" t="str">
            <v>Retained Earnings</v>
          </cell>
          <cell r="C323" t="str">
            <v>specific - tbd</v>
          </cell>
          <cell r="K323">
            <v>0</v>
          </cell>
          <cell r="L323" t="str">
            <v>Fin Acct - Electric</v>
          </cell>
          <cell r="M323" t="str">
            <v>S</v>
          </cell>
        </row>
        <row r="324">
          <cell r="A324">
            <v>298012</v>
          </cell>
          <cell r="B324" t="str">
            <v>Benefits Minimum Liability Adj.</v>
          </cell>
          <cell r="C324" t="str">
            <v>specific - based on employees per Mark DeBoer</v>
          </cell>
          <cell r="D324">
            <v>-1452000</v>
          </cell>
          <cell r="E324">
            <v>-1130000</v>
          </cell>
          <cell r="G324">
            <v>54862</v>
          </cell>
          <cell r="K324">
            <v>-2527138</v>
          </cell>
          <cell r="L324">
            <v>0</v>
          </cell>
          <cell r="M324" t="str">
            <v>S</v>
          </cell>
        </row>
      </sheetData>
      <sheetData sheetId="6"/>
      <sheetData sheetId="7"/>
      <sheetData sheetId="8"/>
      <sheetData sheetId="9">
        <row r="8">
          <cell r="B8">
            <v>101970</v>
          </cell>
          <cell r="C8" t="str">
            <v>Cash-Other Banks</v>
          </cell>
          <cell r="D8">
            <v>2505.69</v>
          </cell>
        </row>
        <row r="9">
          <cell r="B9">
            <v>102010</v>
          </cell>
          <cell r="C9" t="str">
            <v>Cash - Gen - Chase Texas</v>
          </cell>
          <cell r="D9">
            <v>23438717.52</v>
          </cell>
        </row>
        <row r="10">
          <cell r="B10">
            <v>102030</v>
          </cell>
          <cell r="C10" t="str">
            <v>Current Cash</v>
          </cell>
        </row>
        <row r="11">
          <cell r="B11">
            <v>102040</v>
          </cell>
          <cell r="C11" t="str">
            <v>Cash-Miscellaneous-00100904987</v>
          </cell>
          <cell r="D11">
            <v>5691.77</v>
          </cell>
        </row>
        <row r="12">
          <cell r="B12">
            <v>102050</v>
          </cell>
          <cell r="C12" t="str">
            <v>Undistributed Cash</v>
          </cell>
          <cell r="D12">
            <v>191077.76000000001</v>
          </cell>
        </row>
        <row r="13">
          <cell r="B13">
            <v>102060</v>
          </cell>
          <cell r="C13" t="str">
            <v>Manual Checks Outstanding</v>
          </cell>
        </row>
        <row r="14">
          <cell r="B14">
            <v>102090</v>
          </cell>
          <cell r="C14" t="str">
            <v>Cash-Bank One Texas / Beaumont STP</v>
          </cell>
          <cell r="D14">
            <v>0</v>
          </cell>
        </row>
        <row r="15">
          <cell r="B15">
            <v>102100</v>
          </cell>
          <cell r="C15" t="str">
            <v>Cash-Cntrl Disb-Bank of Boston-0003</v>
          </cell>
          <cell r="D15">
            <v>1105749.6599999999</v>
          </cell>
        </row>
        <row r="16">
          <cell r="B16">
            <v>102130</v>
          </cell>
          <cell r="C16" t="str">
            <v>Cash-Payroll-Chase Texas (0003)</v>
          </cell>
          <cell r="D16">
            <v>0</v>
          </cell>
        </row>
        <row r="17">
          <cell r="B17">
            <v>102160</v>
          </cell>
          <cell r="C17" t="str">
            <v>Cash-ZBA1-TX Comm-Sprngbrnch Mgrs</v>
          </cell>
          <cell r="D17">
            <v>475.96</v>
          </cell>
        </row>
        <row r="18">
          <cell r="B18">
            <v>102170</v>
          </cell>
          <cell r="C18" t="str">
            <v>Cash-ZBA1-TX Comm-Baytwn Mgrs</v>
          </cell>
          <cell r="D18">
            <v>3221.27</v>
          </cell>
        </row>
        <row r="19">
          <cell r="B19">
            <v>102180</v>
          </cell>
          <cell r="C19" t="str">
            <v>Cash-ZBA1-TX Comm-Greenspnt Mgrs</v>
          </cell>
          <cell r="D19">
            <v>174.07</v>
          </cell>
        </row>
        <row r="20">
          <cell r="B20">
            <v>102190</v>
          </cell>
          <cell r="C20" t="str">
            <v>Cash-ZBA1-TX Comm-Law Dept Mgrs</v>
          </cell>
          <cell r="D20">
            <v>6445.5</v>
          </cell>
        </row>
        <row r="21">
          <cell r="B21">
            <v>102200</v>
          </cell>
          <cell r="C21" t="str">
            <v>Cash-ZBA1-TX Comm-Recruiting Mgrs</v>
          </cell>
          <cell r="D21">
            <v>350.49</v>
          </cell>
        </row>
        <row r="22">
          <cell r="B22">
            <v>102210</v>
          </cell>
          <cell r="C22" t="str">
            <v>Cash-ZBA1-TX Comm-Cashiers Acct</v>
          </cell>
          <cell r="D22">
            <v>19539.59</v>
          </cell>
        </row>
        <row r="23">
          <cell r="B23">
            <v>102220</v>
          </cell>
          <cell r="C23" t="str">
            <v>Cash-ZBA1-TX Comm-Katy Mgrs</v>
          </cell>
          <cell r="D23">
            <v>1482.32</v>
          </cell>
        </row>
        <row r="24">
          <cell r="B24">
            <v>102230</v>
          </cell>
          <cell r="C24" t="str">
            <v>Cash-ZBA1-TX Comm-Humble Mgrs</v>
          </cell>
          <cell r="D24">
            <v>126.78</v>
          </cell>
        </row>
        <row r="25">
          <cell r="B25">
            <v>102250</v>
          </cell>
          <cell r="C25" t="str">
            <v>Cash-ZBA1-TX Comm-Brazosprt Mgrs</v>
          </cell>
          <cell r="D25">
            <v>24</v>
          </cell>
        </row>
        <row r="26">
          <cell r="B26">
            <v>102260</v>
          </cell>
          <cell r="C26" t="str">
            <v>Cash-ZBA1-TX Comm-Cypress Mgrs</v>
          </cell>
          <cell r="D26">
            <v>-56782.68</v>
          </cell>
        </row>
        <row r="27">
          <cell r="B27">
            <v>102280</v>
          </cell>
          <cell r="C27" t="str">
            <v>Cash-ZBA1-TX Comm-Galvstn Mgrs</v>
          </cell>
          <cell r="D27">
            <v>-434.69</v>
          </cell>
        </row>
        <row r="28">
          <cell r="B28">
            <v>102290</v>
          </cell>
          <cell r="C28" t="str">
            <v>Cash-ZBA1-TX Comm-Ft Bend Mgrs</v>
          </cell>
          <cell r="D28">
            <v>197.27</v>
          </cell>
        </row>
        <row r="29">
          <cell r="B29">
            <v>102320</v>
          </cell>
          <cell r="C29" t="str">
            <v>Cash-ZBA1-TX Comm-Heat Pump Lien</v>
          </cell>
          <cell r="D29">
            <v>263</v>
          </cell>
        </row>
        <row r="30">
          <cell r="B30">
            <v>102340</v>
          </cell>
          <cell r="C30" t="str">
            <v>Cash-ZBA1-TX Comm-EDC Mgrs</v>
          </cell>
          <cell r="D30">
            <v>65232.21</v>
          </cell>
        </row>
        <row r="31">
          <cell r="B31">
            <v>102360</v>
          </cell>
          <cell r="C31" t="str">
            <v>Cash-ZBA3-TX Comm-EDC Mgrs</v>
          </cell>
          <cell r="D31">
            <v>-4169.21</v>
          </cell>
        </row>
        <row r="32">
          <cell r="B32">
            <v>102370</v>
          </cell>
          <cell r="C32" t="str">
            <v>Cash-ZBA2-TX Comm-Rec Acct Mgrs</v>
          </cell>
          <cell r="D32">
            <v>1715.58</v>
          </cell>
        </row>
        <row r="33">
          <cell r="B33">
            <v>102380</v>
          </cell>
          <cell r="C33" t="str">
            <v>Cash-ZBA2-TX Comm-ROW Mgrs</v>
          </cell>
          <cell r="D33">
            <v>166426.98000000001</v>
          </cell>
        </row>
        <row r="34">
          <cell r="B34">
            <v>102390</v>
          </cell>
          <cell r="C34" t="str">
            <v>Cash-ZBA1-STP Petty Disbursement</v>
          </cell>
          <cell r="D34">
            <v>13562.25</v>
          </cell>
        </row>
        <row r="35">
          <cell r="B35">
            <v>102400</v>
          </cell>
          <cell r="C35" t="str">
            <v>Cash-ZBA-TX Comm-Transfer Acct</v>
          </cell>
          <cell r="D35">
            <v>68717.64</v>
          </cell>
        </row>
        <row r="36">
          <cell r="B36">
            <v>111999</v>
          </cell>
          <cell r="C36" t="str">
            <v>General Fund Receipt Clearing Account</v>
          </cell>
          <cell r="D36">
            <v>-24183025.390000001</v>
          </cell>
        </row>
        <row r="37">
          <cell r="B37">
            <v>112010</v>
          </cell>
          <cell r="C37" t="str">
            <v>Interest Special Deposits</v>
          </cell>
        </row>
        <row r="38">
          <cell r="B38">
            <v>114010</v>
          </cell>
          <cell r="C38" t="str">
            <v>Oth Spec Deposits</v>
          </cell>
        </row>
        <row r="39">
          <cell r="B39">
            <v>116130</v>
          </cell>
          <cell r="C39" t="str">
            <v>Petty Fund-EDC Central Shop</v>
          </cell>
        </row>
        <row r="40">
          <cell r="B40">
            <v>116140</v>
          </cell>
          <cell r="C40" t="str">
            <v>Petty Fund-Limestone</v>
          </cell>
        </row>
        <row r="41">
          <cell r="B41">
            <v>116150</v>
          </cell>
          <cell r="C41" t="str">
            <v>Petty Fund-Underground S/C</v>
          </cell>
        </row>
        <row r="42">
          <cell r="B42">
            <v>116160</v>
          </cell>
          <cell r="C42" t="str">
            <v>Petty Fund-WAP 1-4</v>
          </cell>
        </row>
        <row r="43">
          <cell r="B43">
            <v>116170</v>
          </cell>
          <cell r="C43" t="str">
            <v>Petty Fund-WAP 5-8</v>
          </cell>
        </row>
        <row r="44">
          <cell r="B44">
            <v>116190</v>
          </cell>
          <cell r="C44" t="str">
            <v>Petty Fund-Sam Bertron</v>
          </cell>
        </row>
        <row r="45">
          <cell r="B45">
            <v>116200</v>
          </cell>
          <cell r="C45" t="str">
            <v>Petty Fund-Deepwater</v>
          </cell>
        </row>
        <row r="46">
          <cell r="B46">
            <v>116210</v>
          </cell>
          <cell r="C46" t="str">
            <v>Petty Fund-PH Robinson</v>
          </cell>
        </row>
        <row r="47">
          <cell r="B47">
            <v>116220</v>
          </cell>
          <cell r="C47" t="str">
            <v>Petty Fund-Greens Bayou</v>
          </cell>
        </row>
        <row r="48">
          <cell r="B48">
            <v>116230</v>
          </cell>
          <cell r="C48" t="str">
            <v>Petty Fund-Webster</v>
          </cell>
        </row>
        <row r="49">
          <cell r="B49">
            <v>116240</v>
          </cell>
          <cell r="C49" t="str">
            <v>Petty Fund-Regulatory Svcs Austin</v>
          </cell>
          <cell r="D49">
            <v>1890.1</v>
          </cell>
        </row>
        <row r="50">
          <cell r="B50">
            <v>116250</v>
          </cell>
          <cell r="C50" t="str">
            <v>Petty Fund-Limestone Coal/Lignite</v>
          </cell>
        </row>
        <row r="51">
          <cell r="B51">
            <v>116260</v>
          </cell>
          <cell r="C51" t="str">
            <v>Petty Fund-Data Center</v>
          </cell>
        </row>
        <row r="52">
          <cell r="B52">
            <v>116280</v>
          </cell>
          <cell r="C52" t="str">
            <v>Postage Deposit Acct</v>
          </cell>
          <cell r="D52">
            <v>230000</v>
          </cell>
        </row>
        <row r="53">
          <cell r="B53">
            <v>116290</v>
          </cell>
          <cell r="C53" t="str">
            <v>Petty Fund-THW</v>
          </cell>
        </row>
        <row r="54">
          <cell r="B54">
            <v>116291</v>
          </cell>
          <cell r="C54" t="str">
            <v>Petty Fund-Cedar Bayou</v>
          </cell>
        </row>
        <row r="55">
          <cell r="B55">
            <v>120001</v>
          </cell>
          <cell r="C55" t="str">
            <v>Accounts Receivables - Associated Co -</v>
          </cell>
        </row>
        <row r="56">
          <cell r="B56">
            <v>120010</v>
          </cell>
          <cell r="C56" t="str">
            <v>Accounts Receivables-Associated Co</v>
          </cell>
          <cell r="D56">
            <v>50285788.229999997</v>
          </cell>
        </row>
        <row r="57">
          <cell r="B57">
            <v>121020</v>
          </cell>
          <cell r="C57" t="str">
            <v>A/R - Commodity</v>
          </cell>
          <cell r="D57">
            <v>-8871.93</v>
          </cell>
        </row>
        <row r="58">
          <cell r="B58">
            <v>121040</v>
          </cell>
          <cell r="C58" t="str">
            <v>A/R-Merchandise</v>
          </cell>
        </row>
        <row r="59">
          <cell r="B59">
            <v>121050</v>
          </cell>
          <cell r="C59" t="str">
            <v>A/R - Services</v>
          </cell>
          <cell r="D59">
            <v>0</v>
          </cell>
        </row>
        <row r="60">
          <cell r="B60">
            <v>121060</v>
          </cell>
          <cell r="C60" t="str">
            <v>A/R-Other</v>
          </cell>
          <cell r="D60">
            <v>25307449.84</v>
          </cell>
        </row>
        <row r="61">
          <cell r="B61">
            <v>121070</v>
          </cell>
          <cell r="C61" t="str">
            <v>A/R-Factored</v>
          </cell>
          <cell r="D61">
            <v>-326116506.41000003</v>
          </cell>
        </row>
        <row r="62">
          <cell r="B62">
            <v>121072</v>
          </cell>
          <cell r="C62" t="str">
            <v>A/R-Est. Unbilled-A/R Sold</v>
          </cell>
          <cell r="D62">
            <v>-303379494.22000003</v>
          </cell>
        </row>
        <row r="63">
          <cell r="B63">
            <v>121075</v>
          </cell>
          <cell r="C63" t="str">
            <v>A/R-SD to FI-CA Flowthru-Recon Acct</v>
          </cell>
          <cell r="D63">
            <v>-150</v>
          </cell>
        </row>
        <row r="64">
          <cell r="B64">
            <v>121080</v>
          </cell>
          <cell r="C64" t="str">
            <v>A/R-History</v>
          </cell>
          <cell r="D64">
            <v>319386223.13999999</v>
          </cell>
        </row>
        <row r="65">
          <cell r="B65">
            <v>121090</v>
          </cell>
          <cell r="C65" t="str">
            <v>A/R-Other-History</v>
          </cell>
          <cell r="D65">
            <v>3787416.23</v>
          </cell>
        </row>
        <row r="66">
          <cell r="B66">
            <v>121999</v>
          </cell>
          <cell r="C66" t="str">
            <v>A/R-Uncleared Payment of Account</v>
          </cell>
          <cell r="D66">
            <v>-4661103.78</v>
          </cell>
        </row>
        <row r="67">
          <cell r="B67">
            <v>123010</v>
          </cell>
          <cell r="C67" t="str">
            <v>Accum Prov-Uncoll Accts-Commodity</v>
          </cell>
          <cell r="D67">
            <v>-5145732.1399999997</v>
          </cell>
        </row>
        <row r="68">
          <cell r="B68">
            <v>124010</v>
          </cell>
          <cell r="C68" t="str">
            <v>A/R-Employee Travel Advances</v>
          </cell>
          <cell r="D68">
            <v>34322</v>
          </cell>
        </row>
        <row r="69">
          <cell r="B69">
            <v>124020</v>
          </cell>
          <cell r="C69" t="str">
            <v>A/R-Employee Exp</v>
          </cell>
          <cell r="D69">
            <v>51605.120000000003</v>
          </cell>
        </row>
        <row r="70">
          <cell r="B70">
            <v>124050</v>
          </cell>
          <cell r="C70" t="str">
            <v>A/R - Employee Notes Receivable</v>
          </cell>
          <cell r="D70">
            <v>942769.58</v>
          </cell>
        </row>
        <row r="71">
          <cell r="B71">
            <v>124055</v>
          </cell>
          <cell r="C71" t="str">
            <v>Accts Rec.-Employee-PSL</v>
          </cell>
          <cell r="D71">
            <v>-1937.78</v>
          </cell>
        </row>
        <row r="72">
          <cell r="B72">
            <v>124060</v>
          </cell>
          <cell r="C72" t="str">
            <v>A/R-Employee Merchandise</v>
          </cell>
          <cell r="D72">
            <v>2266249.92</v>
          </cell>
        </row>
        <row r="73">
          <cell r="B73">
            <v>126010</v>
          </cell>
          <cell r="C73" t="str">
            <v>Accrued Rev-Std Unacctd For</v>
          </cell>
          <cell r="D73">
            <v>342203523</v>
          </cell>
        </row>
        <row r="74">
          <cell r="B74">
            <v>127010</v>
          </cell>
          <cell r="C74" t="str">
            <v>Short-Term Notes Rec-Associated Co</v>
          </cell>
          <cell r="D74">
            <v>-16000000</v>
          </cell>
        </row>
        <row r="75">
          <cell r="B75">
            <v>128010</v>
          </cell>
          <cell r="C75" t="str">
            <v>Short-Term Notes Receivables</v>
          </cell>
          <cell r="D75">
            <v>10750.69</v>
          </cell>
        </row>
        <row r="76">
          <cell r="B76">
            <v>129010</v>
          </cell>
          <cell r="C76" t="str">
            <v>Interest Receivables - Associated Compa</v>
          </cell>
        </row>
        <row r="77">
          <cell r="B77">
            <v>131010</v>
          </cell>
          <cell r="C77" t="str">
            <v>Interest Receivables</v>
          </cell>
        </row>
        <row r="78">
          <cell r="B78">
            <v>133010</v>
          </cell>
          <cell r="C78" t="str">
            <v>Plant Materials &amp; Operating Suppl</v>
          </cell>
          <cell r="D78">
            <v>26027578.600000001</v>
          </cell>
        </row>
        <row r="79">
          <cell r="B79">
            <v>133998</v>
          </cell>
          <cell r="C79" t="str">
            <v>Mat &amp; Suppl-Init Entry of Stk Bal</v>
          </cell>
        </row>
        <row r="80">
          <cell r="B80">
            <v>133999</v>
          </cell>
          <cell r="C80" t="str">
            <v>Materials &amp; Supplies-Auto Posting</v>
          </cell>
          <cell r="D80">
            <v>165814960.03</v>
          </cell>
        </row>
        <row r="81">
          <cell r="B81">
            <v>135010</v>
          </cell>
          <cell r="C81" t="str">
            <v>Inventory-Fuel Gas Marketing</v>
          </cell>
          <cell r="D81">
            <v>9431281.25</v>
          </cell>
        </row>
        <row r="82">
          <cell r="B82">
            <v>135020</v>
          </cell>
          <cell r="C82" t="str">
            <v>Inventory-Fuel Oil</v>
          </cell>
          <cell r="D82">
            <v>16888504.989999998</v>
          </cell>
        </row>
        <row r="83">
          <cell r="B83">
            <v>135030</v>
          </cell>
          <cell r="C83" t="str">
            <v>Inventory-Fuel Coal</v>
          </cell>
          <cell r="D83">
            <v>39906958.700000003</v>
          </cell>
        </row>
        <row r="84">
          <cell r="B84">
            <v>135040</v>
          </cell>
          <cell r="C84" t="str">
            <v>Inventory-Fuel Lignite</v>
          </cell>
          <cell r="D84">
            <v>9596487.6799999997</v>
          </cell>
        </row>
        <row r="85">
          <cell r="B85">
            <v>138020</v>
          </cell>
          <cell r="C85" t="str">
            <v>Inventory-Transportation</v>
          </cell>
          <cell r="D85">
            <v>1019.26</v>
          </cell>
        </row>
        <row r="86">
          <cell r="B86">
            <v>138999</v>
          </cell>
          <cell r="C86" t="str">
            <v>Stores Clearing-Automatic Posting</v>
          </cell>
          <cell r="D86">
            <v>979928.1</v>
          </cell>
        </row>
        <row r="87">
          <cell r="B87">
            <v>139010</v>
          </cell>
          <cell r="C87" t="str">
            <v>Prepayments-Insurance</v>
          </cell>
          <cell r="D87">
            <v>1279494.68</v>
          </cell>
        </row>
        <row r="88">
          <cell r="B88">
            <v>143010</v>
          </cell>
          <cell r="C88" t="str">
            <v>Prepayments-Property Taxes</v>
          </cell>
          <cell r="D88">
            <v>111418.85</v>
          </cell>
        </row>
        <row r="89">
          <cell r="B89">
            <v>143020</v>
          </cell>
          <cell r="C89" t="str">
            <v>Prepayments-Income Taxes</v>
          </cell>
        </row>
        <row r="90">
          <cell r="B90">
            <v>143030</v>
          </cell>
          <cell r="C90" t="str">
            <v>Prepayments-Other Taxes</v>
          </cell>
          <cell r="D90">
            <v>0.01</v>
          </cell>
        </row>
        <row r="91">
          <cell r="B91">
            <v>143040</v>
          </cell>
          <cell r="C91" t="str">
            <v>Prepayments-State Franchise Taxes</v>
          </cell>
          <cell r="D91">
            <v>-0.01</v>
          </cell>
        </row>
        <row r="92">
          <cell r="B92">
            <v>144010</v>
          </cell>
          <cell r="C92" t="str">
            <v>Prepayments - Other</v>
          </cell>
          <cell r="D92">
            <v>4366939.01</v>
          </cell>
        </row>
        <row r="93">
          <cell r="B93">
            <v>144020</v>
          </cell>
          <cell r="C93" t="str">
            <v>Prepayments-Executive Benefits</v>
          </cell>
          <cell r="D93">
            <v>34896.410000000003</v>
          </cell>
        </row>
        <row r="94">
          <cell r="B94">
            <v>147030</v>
          </cell>
          <cell r="C94" t="str">
            <v>Misc Curr&amp;Accr-Def Inv GE Capital</v>
          </cell>
          <cell r="D94">
            <v>1519090</v>
          </cell>
        </row>
        <row r="95">
          <cell r="B95">
            <v>151010</v>
          </cell>
          <cell r="C95" t="str">
            <v>Long-Term Notes Receivables - Associate</v>
          </cell>
        </row>
        <row r="96">
          <cell r="B96">
            <v>153000</v>
          </cell>
          <cell r="C96" t="str">
            <v>Invest in Subsidiaries</v>
          </cell>
          <cell r="D96">
            <v>10825000</v>
          </cell>
        </row>
        <row r="97">
          <cell r="B97">
            <v>153052</v>
          </cell>
          <cell r="C97" t="str">
            <v>Investments in Subs - HL&amp;P Receivabless</v>
          </cell>
        </row>
        <row r="98">
          <cell r="B98">
            <v>153053</v>
          </cell>
          <cell r="C98" t="str">
            <v>Investments in Subs - HL&amp;P Capital Trus</v>
          </cell>
        </row>
        <row r="99">
          <cell r="B99">
            <v>153054</v>
          </cell>
          <cell r="C99" t="str">
            <v>Investments in Subs - HL&amp;P Capital Trus</v>
          </cell>
        </row>
        <row r="100">
          <cell r="B100">
            <v>157010</v>
          </cell>
          <cell r="C100" t="str">
            <v>Corp Life Ins-CSV-Split $ Life Ins</v>
          </cell>
          <cell r="D100">
            <v>549196.68999999994</v>
          </cell>
        </row>
        <row r="101">
          <cell r="B101">
            <v>157020</v>
          </cell>
          <cell r="C101" t="str">
            <v>Corp Life Ins-DCP-BRP-EICP Plcy</v>
          </cell>
          <cell r="D101">
            <v>-47219884.82</v>
          </cell>
        </row>
        <row r="102">
          <cell r="B102">
            <v>157030</v>
          </cell>
          <cell r="C102" t="str">
            <v>Corp Life Ins-CSV-CK Insur</v>
          </cell>
          <cell r="D102">
            <v>95637596.920000002</v>
          </cell>
        </row>
        <row r="103">
          <cell r="B103">
            <v>157050</v>
          </cell>
          <cell r="C103" t="str">
            <v>Corp Life Ins-CSV-Death Ben Plan</v>
          </cell>
          <cell r="D103">
            <v>24378296.550000001</v>
          </cell>
        </row>
        <row r="104">
          <cell r="B104">
            <v>157080</v>
          </cell>
          <cell r="C104" t="str">
            <v>Corp Life Ins-Plcy Ln-Dth Ben Pln</v>
          </cell>
          <cell r="D104">
            <v>-17965796.5</v>
          </cell>
        </row>
        <row r="105">
          <cell r="B105">
            <v>158010</v>
          </cell>
          <cell r="C105" t="str">
            <v>Nuclear Decommission Trusts</v>
          </cell>
          <cell r="D105">
            <v>158632973.05000001</v>
          </cell>
        </row>
        <row r="106">
          <cell r="B106">
            <v>162010</v>
          </cell>
          <cell r="C106" t="str">
            <v>Other Investments</v>
          </cell>
        </row>
        <row r="107">
          <cell r="B107">
            <v>163010</v>
          </cell>
          <cell r="C107" t="str">
            <v>Plant in Service (including Intangible</v>
          </cell>
          <cell r="D107">
            <v>14014411176.57</v>
          </cell>
        </row>
        <row r="108">
          <cell r="B108">
            <v>164010</v>
          </cell>
          <cell r="C108" t="str">
            <v>Plant Held for Future Use</v>
          </cell>
          <cell r="D108">
            <v>48489976.280000001</v>
          </cell>
        </row>
        <row r="109">
          <cell r="B109">
            <v>170010</v>
          </cell>
          <cell r="C109" t="str">
            <v>Construction Work In Progress</v>
          </cell>
          <cell r="D109">
            <v>367997067.12</v>
          </cell>
        </row>
        <row r="110">
          <cell r="B110">
            <v>171010</v>
          </cell>
          <cell r="C110" t="str">
            <v>Accum Depr-Plant in Service</v>
          </cell>
          <cell r="D110">
            <v>-6486213265.4899998</v>
          </cell>
        </row>
        <row r="111">
          <cell r="B111">
            <v>172010</v>
          </cell>
          <cell r="C111" t="str">
            <v>Accum Amort-Plant in Service</v>
          </cell>
          <cell r="D111">
            <v>-27747872.640000001</v>
          </cell>
        </row>
        <row r="112">
          <cell r="B112">
            <v>174010</v>
          </cell>
          <cell r="C112" t="str">
            <v>Nucl Fuel Proc Ref/Con/Enr &amp; Fab</v>
          </cell>
          <cell r="D112">
            <v>13390388.08</v>
          </cell>
        </row>
        <row r="113">
          <cell r="B113">
            <v>174020</v>
          </cell>
          <cell r="C113" t="str">
            <v>Nuclear Fuel Materials &amp; Assemblies</v>
          </cell>
          <cell r="D113">
            <v>378799.89</v>
          </cell>
        </row>
        <row r="114">
          <cell r="B114">
            <v>174030</v>
          </cell>
          <cell r="C114" t="str">
            <v>Nuclear Fuel Assemblies in Reactor</v>
          </cell>
          <cell r="D114">
            <v>69400247.780000001</v>
          </cell>
        </row>
        <row r="115">
          <cell r="B115">
            <v>174040</v>
          </cell>
          <cell r="C115" t="str">
            <v>Spent Nuclear Fuel</v>
          </cell>
          <cell r="D115">
            <v>224280600.34</v>
          </cell>
        </row>
        <row r="116">
          <cell r="B116">
            <v>174050</v>
          </cell>
          <cell r="C116" t="str">
            <v>Accum Amort-Other Utility Plant</v>
          </cell>
        </row>
        <row r="117">
          <cell r="B117">
            <v>174510</v>
          </cell>
          <cell r="C117" t="str">
            <v>Accum Amort-Nuclear Fuel Assem</v>
          </cell>
          <cell r="D117">
            <v>-268819543.61000001</v>
          </cell>
        </row>
        <row r="118">
          <cell r="B118">
            <v>174520</v>
          </cell>
          <cell r="C118" t="str">
            <v>Accum Amort-Capital Leases</v>
          </cell>
          <cell r="D118">
            <v>-55879384.950000003</v>
          </cell>
        </row>
        <row r="119">
          <cell r="B119">
            <v>174530</v>
          </cell>
          <cell r="C119" t="str">
            <v>Accum Depr-T-Plan</v>
          </cell>
          <cell r="D119">
            <v>-9725842</v>
          </cell>
        </row>
        <row r="120">
          <cell r="B120">
            <v>174540</v>
          </cell>
          <cell r="C120" t="str">
            <v>Accum Prov for Depl-Leases</v>
          </cell>
          <cell r="D120">
            <v>-3959220.9</v>
          </cell>
        </row>
        <row r="121">
          <cell r="B121">
            <v>174995</v>
          </cell>
          <cell r="C121" t="str">
            <v>Plant in Service - History</v>
          </cell>
        </row>
        <row r="122">
          <cell r="B122">
            <v>174996</v>
          </cell>
          <cell r="C122" t="str">
            <v>Plant in Service - Capital Leases - His</v>
          </cell>
          <cell r="D122">
            <v>66873373.439999998</v>
          </cell>
        </row>
        <row r="123">
          <cell r="B123">
            <v>174997</v>
          </cell>
          <cell r="C123" t="str">
            <v>Plant Held for Future Use - Histoy</v>
          </cell>
        </row>
        <row r="124">
          <cell r="B124">
            <v>174998</v>
          </cell>
          <cell r="C124" t="str">
            <v>Construction Work in Progress - History</v>
          </cell>
        </row>
        <row r="125">
          <cell r="B125">
            <v>174999</v>
          </cell>
          <cell r="C125" t="str">
            <v>Accumulated Depreciation-History</v>
          </cell>
          <cell r="D125">
            <v>0</v>
          </cell>
        </row>
        <row r="126">
          <cell r="B126">
            <v>175010</v>
          </cell>
          <cell r="C126" t="str">
            <v>Clearing-Stores</v>
          </cell>
          <cell r="D126">
            <v>375469.14</v>
          </cell>
        </row>
        <row r="127">
          <cell r="B127">
            <v>175020</v>
          </cell>
          <cell r="C127" t="str">
            <v>Clearing-Payroll &amp; Benefits</v>
          </cell>
          <cell r="D127">
            <v>73844.58</v>
          </cell>
        </row>
        <row r="128">
          <cell r="B128">
            <v>175030</v>
          </cell>
          <cell r="C128" t="str">
            <v>Clearing-Transportation</v>
          </cell>
        </row>
        <row r="129">
          <cell r="B129">
            <v>176501</v>
          </cell>
          <cell r="C129" t="str">
            <v>Clearing-Estimated Labor Cost</v>
          </cell>
          <cell r="D129">
            <v>657.71</v>
          </cell>
        </row>
        <row r="130">
          <cell r="B130">
            <v>176985</v>
          </cell>
          <cell r="C130" t="str">
            <v>Clearing-3rd Party Billing Orders</v>
          </cell>
          <cell r="D130">
            <v>0</v>
          </cell>
        </row>
        <row r="131">
          <cell r="B131">
            <v>176986</v>
          </cell>
          <cell r="C131" t="str">
            <v>Clearing-Temp Suspense</v>
          </cell>
          <cell r="D131">
            <v>809.02</v>
          </cell>
        </row>
        <row r="132">
          <cell r="B132">
            <v>176987</v>
          </cell>
          <cell r="C132" t="str">
            <v>Clearing-Joint Use Repr/Maint Bill</v>
          </cell>
        </row>
        <row r="133">
          <cell r="B133">
            <v>176988</v>
          </cell>
          <cell r="C133" t="str">
            <v>Clearing-Misc Billing</v>
          </cell>
          <cell r="D133">
            <v>-1170</v>
          </cell>
        </row>
        <row r="134">
          <cell r="B134">
            <v>176990</v>
          </cell>
          <cell r="C134" t="str">
            <v>Clearing-Asset Interco-Xfer-Out</v>
          </cell>
          <cell r="D134">
            <v>0</v>
          </cell>
        </row>
        <row r="135">
          <cell r="B135">
            <v>176991</v>
          </cell>
          <cell r="C135" t="str">
            <v>Clearing-Payroll Doc Split Acct</v>
          </cell>
          <cell r="D135">
            <v>30588.38</v>
          </cell>
        </row>
        <row r="136">
          <cell r="B136">
            <v>176992</v>
          </cell>
          <cell r="C136" t="str">
            <v>Clearing-G/L Balance Conversion</v>
          </cell>
        </row>
        <row r="137">
          <cell r="B137">
            <v>176993</v>
          </cell>
          <cell r="C137" t="str">
            <v>Clearing-Work Order Contribution</v>
          </cell>
        </row>
        <row r="138">
          <cell r="B138">
            <v>176995</v>
          </cell>
          <cell r="C138" t="str">
            <v>Clearing-Salv/Cost of Remvl-Cap Ord</v>
          </cell>
          <cell r="D138">
            <v>37980719.729999997</v>
          </cell>
        </row>
        <row r="139">
          <cell r="B139">
            <v>176997</v>
          </cell>
          <cell r="C139" t="str">
            <v>Clearing-Invest Rcvy Cap Salvage</v>
          </cell>
          <cell r="D139">
            <v>-710744.81</v>
          </cell>
        </row>
        <row r="140">
          <cell r="B140">
            <v>176998</v>
          </cell>
          <cell r="C140" t="str">
            <v>Clearing-Invest Rcvry O &amp; M Salvage</v>
          </cell>
        </row>
        <row r="141">
          <cell r="B141">
            <v>176999</v>
          </cell>
          <cell r="C141" t="str">
            <v>Clearing-Suppl Discounts-Net Method</v>
          </cell>
          <cell r="D141">
            <v>12286.26</v>
          </cell>
        </row>
        <row r="142">
          <cell r="B142">
            <v>177010</v>
          </cell>
          <cell r="C142" t="str">
            <v>Unamortized Debt Costs</v>
          </cell>
          <cell r="D142">
            <v>41818963.270000003</v>
          </cell>
        </row>
        <row r="143">
          <cell r="B143">
            <v>177020</v>
          </cell>
          <cell r="C143" t="str">
            <v>Unamortized Loss on Reacquired Debt</v>
          </cell>
          <cell r="D143">
            <v>108897671.33</v>
          </cell>
        </row>
        <row r="144">
          <cell r="B144">
            <v>177994</v>
          </cell>
          <cell r="C144" t="str">
            <v>Unamort Loss on Reacq Debt-History</v>
          </cell>
        </row>
        <row r="145">
          <cell r="B145">
            <v>177995</v>
          </cell>
          <cell r="C145" t="str">
            <v>Unamortized Debt Costs-History</v>
          </cell>
        </row>
        <row r="146">
          <cell r="B146">
            <v>177998</v>
          </cell>
          <cell r="C146" t="str">
            <v>Amort of Loss on Reacquired Debt</v>
          </cell>
          <cell r="D146">
            <v>-32758762.280000001</v>
          </cell>
        </row>
        <row r="147">
          <cell r="B147">
            <v>177999</v>
          </cell>
          <cell r="C147" t="str">
            <v>Amortization of Issuance Costs</v>
          </cell>
          <cell r="D147">
            <v>-13376806.619999999</v>
          </cell>
        </row>
        <row r="148">
          <cell r="B148">
            <v>179010</v>
          </cell>
          <cell r="C148" t="str">
            <v>Regulatory Assets</v>
          </cell>
          <cell r="D148">
            <v>535786824</v>
          </cell>
        </row>
        <row r="149">
          <cell r="B149">
            <v>179020</v>
          </cell>
          <cell r="C149" t="str">
            <v>Amort of Reg Assets-Def Plant Cost</v>
          </cell>
        </row>
        <row r="150">
          <cell r="B150">
            <v>179030</v>
          </cell>
          <cell r="C150" t="str">
            <v>Regulatory Assets-Other</v>
          </cell>
          <cell r="D150">
            <v>305589568.80000001</v>
          </cell>
        </row>
        <row r="151">
          <cell r="B151">
            <v>179040</v>
          </cell>
          <cell r="C151" t="str">
            <v>Amort of Regulatory Assets-Other</v>
          </cell>
          <cell r="D151">
            <v>-305589568.80000001</v>
          </cell>
        </row>
        <row r="152">
          <cell r="B152">
            <v>179060</v>
          </cell>
          <cell r="C152" t="str">
            <v>Regulatory Assets-Docket</v>
          </cell>
          <cell r="D152">
            <v>41317141.079999998</v>
          </cell>
        </row>
        <row r="153">
          <cell r="B153">
            <v>179070</v>
          </cell>
          <cell r="C153" t="str">
            <v>Regulatory Assets-Stranded Costs</v>
          </cell>
        </row>
        <row r="154">
          <cell r="B154">
            <v>179075</v>
          </cell>
          <cell r="C154" t="str">
            <v>Regulatory Assets-Legislation</v>
          </cell>
          <cell r="D154">
            <v>-251964276.5</v>
          </cell>
        </row>
        <row r="155">
          <cell r="B155">
            <v>179997</v>
          </cell>
          <cell r="C155" t="str">
            <v>Regulatory Assets-Other History</v>
          </cell>
        </row>
        <row r="156">
          <cell r="B156">
            <v>179998</v>
          </cell>
          <cell r="C156" t="str">
            <v>Amort of Deferred Plant History</v>
          </cell>
        </row>
        <row r="157">
          <cell r="B157">
            <v>179999</v>
          </cell>
          <cell r="C157" t="str">
            <v>Regulatory Assets-History</v>
          </cell>
        </row>
        <row r="158">
          <cell r="B158">
            <v>181010</v>
          </cell>
          <cell r="C158" t="str">
            <v>RTA-FAS109 DR-Eq AFUDC-Open</v>
          </cell>
          <cell r="D158">
            <v>1722610.54</v>
          </cell>
        </row>
        <row r="159">
          <cell r="B159">
            <v>181020</v>
          </cell>
          <cell r="C159" t="str">
            <v>RTA-SFAS109 DR-Eq AFUDC-Closed</v>
          </cell>
          <cell r="D159">
            <v>531408711.56999999</v>
          </cell>
        </row>
        <row r="160">
          <cell r="B160">
            <v>181030</v>
          </cell>
          <cell r="C160" t="str">
            <v>RTA-Amort SFAS109 DR-Eq AFUDC</v>
          </cell>
          <cell r="D160">
            <v>-266616722.34999999</v>
          </cell>
        </row>
        <row r="161">
          <cell r="B161">
            <v>181040</v>
          </cell>
          <cell r="C161" t="str">
            <v>RTA-SFAS109 DR-Nt Tx Debt AFUDC</v>
          </cell>
          <cell r="D161">
            <v>203852691</v>
          </cell>
        </row>
        <row r="162">
          <cell r="B162">
            <v>181050</v>
          </cell>
          <cell r="C162" t="str">
            <v>RTA-Amort 109 DR-Net Tx Dbt AFUDC</v>
          </cell>
          <cell r="D162">
            <v>-104492795.31999999</v>
          </cell>
        </row>
        <row r="163">
          <cell r="B163">
            <v>181070</v>
          </cell>
          <cell r="C163" t="str">
            <v>Rg Tx Asst-109 DR-Eq AFUDC Nucl-Closed</v>
          </cell>
        </row>
        <row r="164">
          <cell r="B164">
            <v>181080</v>
          </cell>
          <cell r="C164" t="str">
            <v>Rg Tx Asst-Amort 109 DR-Eq AFUDC Nucl</v>
          </cell>
        </row>
        <row r="165">
          <cell r="B165">
            <v>181100</v>
          </cell>
          <cell r="C165" t="str">
            <v>RTA-Amrt 109 DR-Net Tx AFUDC Nucl</v>
          </cell>
          <cell r="D165">
            <v>15786330.470000001</v>
          </cell>
        </row>
        <row r="166">
          <cell r="B166">
            <v>181110</v>
          </cell>
          <cell r="C166" t="str">
            <v>RTA-109 DR-FIT Deficiency</v>
          </cell>
          <cell r="D166">
            <v>-6767975.54</v>
          </cell>
        </row>
        <row r="167">
          <cell r="B167">
            <v>181120</v>
          </cell>
          <cell r="C167" t="str">
            <v>RTA-TX Inc(Franch) Tax Def-Net</v>
          </cell>
          <cell r="D167">
            <v>173169458</v>
          </cell>
        </row>
        <row r="168">
          <cell r="B168">
            <v>181130</v>
          </cell>
          <cell r="C168" t="str">
            <v>RTL-109 CR-Prot Excess DFIT</v>
          </cell>
          <cell r="D168">
            <v>-177513851</v>
          </cell>
        </row>
        <row r="169">
          <cell r="B169">
            <v>181140</v>
          </cell>
          <cell r="C169" t="str">
            <v>RTL-Am SFAS109 CR-Prot Exc DFIT</v>
          </cell>
          <cell r="D169">
            <v>48592546.740000002</v>
          </cell>
        </row>
        <row r="170">
          <cell r="B170">
            <v>181150</v>
          </cell>
          <cell r="C170" t="str">
            <v>RTL-SFAS109 Cr-ITC</v>
          </cell>
          <cell r="D170">
            <v>-234012072</v>
          </cell>
        </row>
        <row r="171">
          <cell r="B171">
            <v>181160</v>
          </cell>
          <cell r="C171" t="str">
            <v>RTL-Amort SFAS109 Cr-ITC</v>
          </cell>
          <cell r="D171">
            <v>144774115.38999999</v>
          </cell>
        </row>
        <row r="172">
          <cell r="B172">
            <v>181170</v>
          </cell>
          <cell r="C172" t="str">
            <v>RTA-SFAS 109 DR-GAAP Equity</v>
          </cell>
          <cell r="D172">
            <v>69048804.319999993</v>
          </cell>
        </row>
        <row r="173">
          <cell r="B173">
            <v>182010</v>
          </cell>
          <cell r="C173" t="str">
            <v>Pension Asset</v>
          </cell>
          <cell r="D173">
            <v>49748794</v>
          </cell>
        </row>
        <row r="174">
          <cell r="B174">
            <v>183010</v>
          </cell>
          <cell r="C174" t="str">
            <v>Over/Under Recovery of Fuel</v>
          </cell>
          <cell r="D174">
            <v>557594526.10000002</v>
          </cell>
        </row>
        <row r="175">
          <cell r="B175">
            <v>183020</v>
          </cell>
          <cell r="C175" t="str">
            <v>Over/Under Recovery of PCRF</v>
          </cell>
        </row>
        <row r="176">
          <cell r="B176">
            <v>186010</v>
          </cell>
          <cell r="C176" t="str">
            <v>Deferred Project Costs</v>
          </cell>
          <cell r="D176">
            <v>21787386.48</v>
          </cell>
        </row>
        <row r="177">
          <cell r="B177">
            <v>186020</v>
          </cell>
          <cell r="C177" t="str">
            <v>Deferred Project Costs - History</v>
          </cell>
        </row>
        <row r="178">
          <cell r="B178">
            <v>188010</v>
          </cell>
          <cell r="C178" t="str">
            <v>Misc Def Debits - Other</v>
          </cell>
          <cell r="D178">
            <v>319182.40999999997</v>
          </cell>
        </row>
        <row r="179">
          <cell r="B179">
            <v>188020</v>
          </cell>
          <cell r="C179" t="str">
            <v>Misc Def DR-Unreal G/L on NDT Sec</v>
          </cell>
          <cell r="D179">
            <v>-29687194.84</v>
          </cell>
        </row>
        <row r="180">
          <cell r="B180">
            <v>188030</v>
          </cell>
          <cell r="C180" t="str">
            <v>Misc Def DR-DSM Def Costs &amp; CC</v>
          </cell>
          <cell r="D180">
            <v>63207489.850000001</v>
          </cell>
        </row>
        <row r="181">
          <cell r="B181">
            <v>188031</v>
          </cell>
          <cell r="C181" t="str">
            <v>Misc Def DR-Amort of DSM</v>
          </cell>
          <cell r="D181">
            <v>-29981886.98</v>
          </cell>
        </row>
        <row r="182">
          <cell r="B182">
            <v>193010</v>
          </cell>
          <cell r="C182" t="str">
            <v>Oth Non-Curr Assets-Misc</v>
          </cell>
          <cell r="D182">
            <v>14002</v>
          </cell>
        </row>
        <row r="183">
          <cell r="B183">
            <v>194010</v>
          </cell>
          <cell r="C183" t="str">
            <v>Oth Non-Curr-Def Inc Tax-Fed</v>
          </cell>
          <cell r="D183">
            <v>24462501.859999999</v>
          </cell>
        </row>
        <row r="184">
          <cell r="B184">
            <v>194015</v>
          </cell>
          <cell r="C184" t="str">
            <v>Oth Non-Curr-DIT-Below Line</v>
          </cell>
          <cell r="D184">
            <v>55644510.719999999</v>
          </cell>
        </row>
        <row r="185">
          <cell r="B185">
            <v>200001</v>
          </cell>
          <cell r="C185" t="str">
            <v>Accounts Payables - Trade - Associated</v>
          </cell>
        </row>
        <row r="186">
          <cell r="B186">
            <v>200010</v>
          </cell>
          <cell r="C186" t="str">
            <v>Accounts Payables-Trade-Assoc Co</v>
          </cell>
          <cell r="D186">
            <v>-59422522.460000001</v>
          </cell>
        </row>
        <row r="187">
          <cell r="B187">
            <v>201010</v>
          </cell>
          <cell r="C187" t="str">
            <v>Accounts Payables-Trade</v>
          </cell>
          <cell r="D187">
            <v>-40082370.43</v>
          </cell>
        </row>
        <row r="188">
          <cell r="B188">
            <v>204010</v>
          </cell>
          <cell r="C188" t="str">
            <v>Accounts Payable-Other</v>
          </cell>
          <cell r="D188">
            <v>-38490596.93</v>
          </cell>
        </row>
        <row r="189">
          <cell r="B189">
            <v>204015</v>
          </cell>
          <cell r="C189" t="str">
            <v>A/P-Other-South Texas Nuclear Proj</v>
          </cell>
          <cell r="D189">
            <v>-2073945.41</v>
          </cell>
        </row>
        <row r="190">
          <cell r="B190">
            <v>204020</v>
          </cell>
          <cell r="C190" t="str">
            <v>A/P-Empl W/h-Savings After-Tax</v>
          </cell>
          <cell r="D190">
            <v>356590.44</v>
          </cell>
        </row>
        <row r="191">
          <cell r="B191">
            <v>204030</v>
          </cell>
          <cell r="C191" t="str">
            <v>A/P-Empl W/h-United Way</v>
          </cell>
          <cell r="D191">
            <v>157.27000000000001</v>
          </cell>
        </row>
        <row r="192">
          <cell r="B192">
            <v>204050</v>
          </cell>
          <cell r="C192" t="str">
            <v>A/P - Empl W/h - Child Support</v>
          </cell>
          <cell r="D192">
            <v>204611.4</v>
          </cell>
        </row>
        <row r="193">
          <cell r="B193">
            <v>204110</v>
          </cell>
          <cell r="C193" t="str">
            <v>A/P-Empl W/h-Health Care FSA</v>
          </cell>
          <cell r="D193">
            <v>-77617.56</v>
          </cell>
        </row>
        <row r="194">
          <cell r="B194">
            <v>204150</v>
          </cell>
          <cell r="C194" t="str">
            <v>A/P-Empl W/h-US Svngs Bonds W/hold</v>
          </cell>
          <cell r="D194">
            <v>250</v>
          </cell>
        </row>
        <row r="195">
          <cell r="B195">
            <v>204170</v>
          </cell>
          <cell r="C195" t="str">
            <v>A/P - Empl W/h - Workers' Compensation</v>
          </cell>
        </row>
        <row r="196">
          <cell r="B196">
            <v>204200</v>
          </cell>
          <cell r="C196" t="str">
            <v>A/P-Empl W/h-United Fund/Limestone</v>
          </cell>
          <cell r="D196">
            <v>63.94</v>
          </cell>
        </row>
        <row r="197">
          <cell r="B197">
            <v>204210</v>
          </cell>
          <cell r="C197" t="str">
            <v>A/P-Empl W/h-American Natl Ins</v>
          </cell>
        </row>
        <row r="198">
          <cell r="B198">
            <v>204220</v>
          </cell>
          <cell r="C198" t="str">
            <v>A/P-Empl W/h-FSA Dependent</v>
          </cell>
          <cell r="D198">
            <v>-52846.04</v>
          </cell>
        </row>
        <row r="199">
          <cell r="B199">
            <v>204230</v>
          </cell>
          <cell r="C199" t="str">
            <v>A/P-Empl W/h-Savings Pre-Tax</v>
          </cell>
          <cell r="D199">
            <v>788415.92</v>
          </cell>
        </row>
        <row r="200">
          <cell r="B200">
            <v>204240</v>
          </cell>
          <cell r="C200" t="str">
            <v>A/P-Empl W/h-I.B.E.W.</v>
          </cell>
          <cell r="D200">
            <v>-29.18</v>
          </cell>
        </row>
        <row r="201">
          <cell r="B201">
            <v>204250</v>
          </cell>
          <cell r="C201" t="str">
            <v>A/P-Empl W/h-Aetna Insurance</v>
          </cell>
        </row>
        <row r="202">
          <cell r="B202">
            <v>204260</v>
          </cell>
          <cell r="C202" t="str">
            <v>A/P-Empl W/h-Student Loans Payables</v>
          </cell>
          <cell r="D202">
            <v>0</v>
          </cell>
        </row>
        <row r="203">
          <cell r="B203">
            <v>204270</v>
          </cell>
          <cell r="C203" t="str">
            <v>A/P-Empl W/h-Savings Plus Loan</v>
          </cell>
          <cell r="D203">
            <v>-273731.86</v>
          </cell>
        </row>
        <row r="204">
          <cell r="B204">
            <v>204280</v>
          </cell>
          <cell r="C204" t="str">
            <v>A/P-Empl W/h-Tx Employee Ins-LMS</v>
          </cell>
          <cell r="D204">
            <v>0</v>
          </cell>
        </row>
        <row r="205">
          <cell r="B205">
            <v>204290</v>
          </cell>
          <cell r="C205" t="str">
            <v>A/P-Empl W/h-IRS Levies</v>
          </cell>
          <cell r="D205">
            <v>0</v>
          </cell>
        </row>
        <row r="206">
          <cell r="B206">
            <v>204300</v>
          </cell>
          <cell r="C206" t="str">
            <v>A/P-Empl W/h-TEA Dues</v>
          </cell>
          <cell r="D206">
            <v>-55.1</v>
          </cell>
        </row>
        <row r="207">
          <cell r="B207">
            <v>204310</v>
          </cell>
          <cell r="C207" t="str">
            <v>A/P-Empl W/h-Credit Union (Union)</v>
          </cell>
          <cell r="D207">
            <v>0</v>
          </cell>
        </row>
        <row r="208">
          <cell r="B208">
            <v>204320</v>
          </cell>
          <cell r="C208" t="str">
            <v>A/P-Empl W/h-HI PAC / CRG</v>
          </cell>
          <cell r="D208">
            <v>457.5</v>
          </cell>
        </row>
        <row r="209">
          <cell r="B209">
            <v>204330</v>
          </cell>
          <cell r="C209" t="str">
            <v>A/P-Empl W/h-Employee Bankruptcy</v>
          </cell>
          <cell r="D209">
            <v>0</v>
          </cell>
        </row>
        <row r="210">
          <cell r="B210">
            <v>204350</v>
          </cell>
          <cell r="C210" t="str">
            <v>A/P-Empl W/h-FSA-Cobra Health</v>
          </cell>
        </row>
        <row r="211">
          <cell r="B211">
            <v>204360</v>
          </cell>
          <cell r="C211" t="str">
            <v>A/P-Empl W/h-Flex Ben-Wellnss/Fin</v>
          </cell>
          <cell r="D211">
            <v>458.88</v>
          </cell>
        </row>
        <row r="212">
          <cell r="B212">
            <v>204370</v>
          </cell>
          <cell r="C212" t="str">
            <v>A/P-Empl W/h-Flex Ben-HII Com Stck</v>
          </cell>
        </row>
        <row r="213">
          <cell r="B213">
            <v>204380</v>
          </cell>
          <cell r="C213" t="str">
            <v>A/P-Empl W/h-Flex Benefits-Vision</v>
          </cell>
          <cell r="D213">
            <v>-45155.63</v>
          </cell>
        </row>
        <row r="214">
          <cell r="B214">
            <v>204390</v>
          </cell>
          <cell r="C214" t="str">
            <v>A/P-Empl W/h-Uniform Rentals</v>
          </cell>
          <cell r="D214">
            <v>0</v>
          </cell>
        </row>
        <row r="215">
          <cell r="B215">
            <v>204400</v>
          </cell>
          <cell r="C215" t="str">
            <v>A/P-Empl W/h-Credit Union-Non-Union</v>
          </cell>
          <cell r="D215">
            <v>-1031522.68</v>
          </cell>
        </row>
        <row r="216">
          <cell r="B216">
            <v>204410</v>
          </cell>
          <cell r="C216" t="str">
            <v>A/P-Empl W/h-Regency Garage Park</v>
          </cell>
          <cell r="D216">
            <v>-29100.61</v>
          </cell>
        </row>
        <row r="217">
          <cell r="B217">
            <v>204420</v>
          </cell>
          <cell r="C217" t="str">
            <v>A/P-Helping Hand</v>
          </cell>
          <cell r="D217">
            <v>9226.4699999999993</v>
          </cell>
        </row>
        <row r="218">
          <cell r="B218">
            <v>204440</v>
          </cell>
          <cell r="C218" t="str">
            <v>A/P-Customer Refunds</v>
          </cell>
          <cell r="D218">
            <v>-2881906.75</v>
          </cell>
        </row>
        <row r="219">
          <cell r="B219">
            <v>204450</v>
          </cell>
          <cell r="C219" t="str">
            <v>A/P-415 Plan</v>
          </cell>
          <cell r="D219">
            <v>160092.72</v>
          </cell>
        </row>
        <row r="220">
          <cell r="B220">
            <v>204460</v>
          </cell>
          <cell r="C220" t="str">
            <v>A/P-Benefits Restoration Plan</v>
          </cell>
          <cell r="D220">
            <v>0</v>
          </cell>
        </row>
        <row r="221">
          <cell r="B221">
            <v>204470</v>
          </cell>
          <cell r="C221" t="str">
            <v>A/P-Savings Restoration Plan</v>
          </cell>
          <cell r="D221">
            <v>0</v>
          </cell>
        </row>
        <row r="222">
          <cell r="B222">
            <v>204480</v>
          </cell>
          <cell r="C222" t="str">
            <v>A/P-Death Benefits Plan</v>
          </cell>
          <cell r="D222">
            <v>0</v>
          </cell>
        </row>
        <row r="223">
          <cell r="B223">
            <v>204998</v>
          </cell>
          <cell r="C223" t="str">
            <v>A/P-Trade-History-Associated Co</v>
          </cell>
        </row>
        <row r="224">
          <cell r="B224">
            <v>204999</v>
          </cell>
          <cell r="C224" t="str">
            <v>A/P - Trade - History</v>
          </cell>
          <cell r="D224">
            <v>0</v>
          </cell>
        </row>
        <row r="225">
          <cell r="B225">
            <v>213974</v>
          </cell>
          <cell r="C225" t="str">
            <v>A/P-O/S Cks-CDisb (CCS Refund)-0062</v>
          </cell>
          <cell r="D225">
            <v>-2681370.14</v>
          </cell>
        </row>
        <row r="226">
          <cell r="B226">
            <v>213980</v>
          </cell>
          <cell r="C226" t="str">
            <v>A/P-Outstanding Cks-Cntrl Disb-0003</v>
          </cell>
          <cell r="D226">
            <v>-31997191.07</v>
          </cell>
        </row>
        <row r="227">
          <cell r="B227">
            <v>213994</v>
          </cell>
          <cell r="C227" t="str">
            <v>A/P-Unrecorded Liabilities</v>
          </cell>
          <cell r="D227">
            <v>-10620037.279999999</v>
          </cell>
        </row>
        <row r="228">
          <cell r="B228">
            <v>213995</v>
          </cell>
          <cell r="C228" t="str">
            <v>A/P - Gen Fund Disb Clearing Account</v>
          </cell>
          <cell r="D228">
            <v>38182717.289999999</v>
          </cell>
        </row>
        <row r="229">
          <cell r="B229">
            <v>213997</v>
          </cell>
          <cell r="C229" t="str">
            <v>A/P - Consignment Liabilities</v>
          </cell>
          <cell r="D229">
            <v>109478.97</v>
          </cell>
        </row>
        <row r="230">
          <cell r="B230">
            <v>213999</v>
          </cell>
          <cell r="C230" t="str">
            <v>A/P - Goods Received / Invoice Received</v>
          </cell>
          <cell r="D230">
            <v>-28508269.82</v>
          </cell>
        </row>
        <row r="231">
          <cell r="B231">
            <v>215010</v>
          </cell>
          <cell r="C231" t="str">
            <v>ST Notes Payables-Securities</v>
          </cell>
          <cell r="D231">
            <v>-266376214.5</v>
          </cell>
        </row>
        <row r="232">
          <cell r="B232">
            <v>217010</v>
          </cell>
          <cell r="C232" t="str">
            <v>Current Portion of Long-Term Debt</v>
          </cell>
          <cell r="D232">
            <v>-31148.42</v>
          </cell>
        </row>
        <row r="233">
          <cell r="B233">
            <v>217011</v>
          </cell>
          <cell r="C233" t="str">
            <v>Current Portion of Long-Term Debt</v>
          </cell>
        </row>
        <row r="234">
          <cell r="B234">
            <v>220010</v>
          </cell>
          <cell r="C234" t="str">
            <v>Curr&amp;Accr Liab-Income Taxes-Federal</v>
          </cell>
          <cell r="D234">
            <v>100257708.84</v>
          </cell>
        </row>
        <row r="235">
          <cell r="B235">
            <v>221010</v>
          </cell>
          <cell r="C235" t="str">
            <v>Curr&amp;Accr Liab-Fuel Stock-Gas</v>
          </cell>
          <cell r="D235">
            <v>-91369019.950000003</v>
          </cell>
        </row>
        <row r="236">
          <cell r="B236">
            <v>221020</v>
          </cell>
          <cell r="C236" t="str">
            <v>Curr and Accr Liab - Fuel Stock - Coal</v>
          </cell>
          <cell r="D236">
            <v>-11624527.779999999</v>
          </cell>
        </row>
        <row r="237">
          <cell r="B237">
            <v>221030</v>
          </cell>
          <cell r="C237" t="str">
            <v>Curr&amp;Accr Liab-Fuel Stock-Lignite</v>
          </cell>
          <cell r="D237">
            <v>-9651402.4900000002</v>
          </cell>
        </row>
        <row r="238">
          <cell r="B238">
            <v>221040</v>
          </cell>
          <cell r="C238" t="str">
            <v>Curr&amp;Accr Liab-Fuel Stock-Oil</v>
          </cell>
          <cell r="D238">
            <v>-8954894.1099999994</v>
          </cell>
        </row>
        <row r="239">
          <cell r="B239">
            <v>222010</v>
          </cell>
          <cell r="C239" t="str">
            <v>Interest Payables - Associated Companie</v>
          </cell>
          <cell r="D239">
            <v>-3546828.58</v>
          </cell>
        </row>
        <row r="240">
          <cell r="B240">
            <v>223010</v>
          </cell>
          <cell r="C240" t="str">
            <v>Curr and Accr Liab - Interest - Miscell</v>
          </cell>
          <cell r="D240">
            <v>-36270780.700000003</v>
          </cell>
        </row>
        <row r="241">
          <cell r="B241">
            <v>223015</v>
          </cell>
          <cell r="C241" t="str">
            <v>Curr and Accr Liab - Interest - Other</v>
          </cell>
          <cell r="D241">
            <v>-26511.22</v>
          </cell>
        </row>
        <row r="242">
          <cell r="B242">
            <v>223020</v>
          </cell>
          <cell r="C242" t="str">
            <v>Curr&amp;Accr Liab-Int O/U Rcvy of Fuel</v>
          </cell>
          <cell r="D242">
            <v>7223757.0700000003</v>
          </cell>
        </row>
        <row r="243">
          <cell r="B243">
            <v>223025</v>
          </cell>
          <cell r="C243" t="str">
            <v>Curr&amp;Accr Liab-Int. Pay-COLI Loan</v>
          </cell>
          <cell r="D243">
            <v>-988854.23</v>
          </cell>
        </row>
        <row r="244">
          <cell r="B244">
            <v>223030</v>
          </cell>
          <cell r="C244" t="str">
            <v>Curr&amp;Accr Liab-Int on Cust Deposits</v>
          </cell>
          <cell r="D244">
            <v>-1769787.97</v>
          </cell>
        </row>
        <row r="245">
          <cell r="B245">
            <v>223050</v>
          </cell>
          <cell r="C245" t="str">
            <v>Curr&amp;Accr Liab-Interest Railcars</v>
          </cell>
          <cell r="D245">
            <v>-211327.21</v>
          </cell>
        </row>
        <row r="246">
          <cell r="B246">
            <v>223999</v>
          </cell>
          <cell r="C246" t="str">
            <v>Curr&amp;Accr Liab-Interest-History</v>
          </cell>
        </row>
        <row r="247">
          <cell r="B247">
            <v>228010</v>
          </cell>
          <cell r="C247" t="str">
            <v>Curr&amp;Accr Liab-Dividends</v>
          </cell>
          <cell r="D247">
            <v>-32465.75</v>
          </cell>
        </row>
        <row r="248">
          <cell r="B248">
            <v>231010</v>
          </cell>
          <cell r="C248" t="str">
            <v>Curr&amp;Accr Liab-Salaries/Payroll</v>
          </cell>
          <cell r="D248">
            <v>1176437.68</v>
          </cell>
        </row>
        <row r="249">
          <cell r="B249">
            <v>231011</v>
          </cell>
          <cell r="C249" t="str">
            <v>Curr&amp;Accr Liab-Monthly Salary Accr</v>
          </cell>
          <cell r="D249">
            <v>-7388688.1299999999</v>
          </cell>
        </row>
        <row r="250">
          <cell r="B250">
            <v>232010</v>
          </cell>
          <cell r="C250" t="str">
            <v>Curr&amp;Accr Liab-Miscellaneous</v>
          </cell>
          <cell r="D250">
            <v>-25880897.109999999</v>
          </cell>
        </row>
        <row r="251">
          <cell r="B251">
            <v>232040</v>
          </cell>
          <cell r="C251" t="str">
            <v>Curr&amp;Accr Liab-Electricity Purch</v>
          </cell>
          <cell r="D251">
            <v>-37099367.170000002</v>
          </cell>
        </row>
        <row r="252">
          <cell r="B252">
            <v>232050</v>
          </cell>
          <cell r="C252" t="str">
            <v>Curr&amp;Accr Liab-Gas Imbalance</v>
          </cell>
          <cell r="D252">
            <v>-55378945.25</v>
          </cell>
        </row>
        <row r="253">
          <cell r="B253">
            <v>236999</v>
          </cell>
          <cell r="C253" t="str">
            <v>Curr&amp;Accr Liab-Freight</v>
          </cell>
          <cell r="D253">
            <v>0</v>
          </cell>
        </row>
        <row r="254">
          <cell r="B254">
            <v>240020</v>
          </cell>
          <cell r="C254" t="str">
            <v>Curr&amp;Accr Liab-Payroll Ben-Dental</v>
          </cell>
          <cell r="D254">
            <v>-101102.7</v>
          </cell>
        </row>
        <row r="255">
          <cell r="B255">
            <v>240030</v>
          </cell>
          <cell r="C255" t="str">
            <v>Curr&amp;Accr Liab-Payroll Ben-Medical</v>
          </cell>
          <cell r="D255">
            <v>-2398852.39</v>
          </cell>
        </row>
        <row r="256">
          <cell r="B256">
            <v>240040</v>
          </cell>
          <cell r="C256" t="str">
            <v>Curr&amp;Accr Liab-Payroll Ben-Life Ins</v>
          </cell>
          <cell r="D256">
            <v>-68350.490000000005</v>
          </cell>
        </row>
        <row r="257">
          <cell r="B257">
            <v>240050</v>
          </cell>
          <cell r="C257" t="str">
            <v>Curr&amp;Accr Liab-Payrl Ben-Pers Acc</v>
          </cell>
          <cell r="D257">
            <v>-91657.04</v>
          </cell>
        </row>
        <row r="258">
          <cell r="B258">
            <v>240060</v>
          </cell>
          <cell r="C258" t="str">
            <v>Curr&amp;Accr Liab-Payroll Ben-Other</v>
          </cell>
          <cell r="D258">
            <v>-77349.009999999995</v>
          </cell>
        </row>
        <row r="259">
          <cell r="B259">
            <v>240065</v>
          </cell>
          <cell r="C259" t="str">
            <v>Curr&amp;Accr Liab- Supp Emp Benefits</v>
          </cell>
          <cell r="D259">
            <v>-1960972.39</v>
          </cell>
        </row>
        <row r="260">
          <cell r="B260">
            <v>240070</v>
          </cell>
          <cell r="C260" t="str">
            <v>Curr and Accr Liab - Payroll Ben - Curr</v>
          </cell>
          <cell r="D260">
            <v>-85632.18</v>
          </cell>
        </row>
        <row r="261">
          <cell r="B261">
            <v>240080</v>
          </cell>
          <cell r="C261" t="str">
            <v>Curr&amp;Accr Liab-Annual Incent Comp</v>
          </cell>
          <cell r="D261">
            <v>-32794036.859999999</v>
          </cell>
        </row>
        <row r="262">
          <cell r="B262">
            <v>242010</v>
          </cell>
          <cell r="C262" t="str">
            <v>Curr and Accr Liab - Payroll Taxes - FI</v>
          </cell>
          <cell r="D262">
            <v>-970816.52</v>
          </cell>
        </row>
        <row r="263">
          <cell r="B263">
            <v>242020</v>
          </cell>
          <cell r="C263" t="str">
            <v>Curr and Accr Liab - Payroll Taxes - Un</v>
          </cell>
          <cell r="D263">
            <v>-21558.05</v>
          </cell>
        </row>
        <row r="264">
          <cell r="B264">
            <v>242030</v>
          </cell>
          <cell r="C264" t="str">
            <v>Curr and Accr Liab - Payroll Taxes - SU</v>
          </cell>
        </row>
        <row r="265">
          <cell r="B265">
            <v>242031</v>
          </cell>
          <cell r="C265" t="str">
            <v>Curr&amp;Accr Liab-Misc Empl Taxes</v>
          </cell>
          <cell r="D265">
            <v>-564.89</v>
          </cell>
        </row>
        <row r="266">
          <cell r="B266">
            <v>244010</v>
          </cell>
          <cell r="C266" t="str">
            <v>Curr&amp;Accr Liab-Sales Taxes on Sales</v>
          </cell>
          <cell r="D266">
            <v>-3284.4</v>
          </cell>
        </row>
        <row r="267">
          <cell r="B267">
            <v>244011</v>
          </cell>
          <cell r="C267" t="str">
            <v>Curr&amp;Accr Liab-Sales Taxes History</v>
          </cell>
          <cell r="D267">
            <v>-27869802.719999999</v>
          </cell>
        </row>
        <row r="268">
          <cell r="B268">
            <v>244015</v>
          </cell>
          <cell r="C268" t="str">
            <v>Curr and Accr Liab - Sales Taxes on Sal</v>
          </cell>
          <cell r="D268">
            <v>23822613.859999999</v>
          </cell>
        </row>
        <row r="269">
          <cell r="B269">
            <v>244020</v>
          </cell>
          <cell r="C269" t="str">
            <v>Curr&amp;Accr Liab-Sales/Use on Purch</v>
          </cell>
          <cell r="D269">
            <v>-3018266.58</v>
          </cell>
        </row>
        <row r="270">
          <cell r="B270">
            <v>244021</v>
          </cell>
          <cell r="C270" t="str">
            <v>Curr/Accr Liab-Sls/Use on Purch-Hst</v>
          </cell>
        </row>
        <row r="271">
          <cell r="B271">
            <v>244030</v>
          </cell>
          <cell r="C271" t="str">
            <v>Curr&amp;Accr Liab-Sales/Use on Pur-Adj</v>
          </cell>
          <cell r="D271">
            <v>-33714.25</v>
          </cell>
        </row>
        <row r="272">
          <cell r="B272">
            <v>245010</v>
          </cell>
          <cell r="C272" t="str">
            <v>Curr and Accr Liab - Property Taxes</v>
          </cell>
          <cell r="D272">
            <v>-110525887.3</v>
          </cell>
        </row>
        <row r="273">
          <cell r="B273">
            <v>246010</v>
          </cell>
          <cell r="C273" t="str">
            <v>Curr&amp;Accr Liab-State Franch Taxes</v>
          </cell>
          <cell r="D273">
            <v>-34370413.600000001</v>
          </cell>
        </row>
        <row r="274">
          <cell r="B274">
            <v>246020</v>
          </cell>
          <cell r="C274" t="str">
            <v>Curr&amp;Accr Liab-State GRT</v>
          </cell>
          <cell r="D274">
            <v>-9094940.0299999993</v>
          </cell>
        </row>
        <row r="275">
          <cell r="B275">
            <v>246030</v>
          </cell>
          <cell r="C275" t="str">
            <v>Curr&amp;Accr Liab-Franch Fees/GRT-City</v>
          </cell>
          <cell r="D275">
            <v>-40027908.990000002</v>
          </cell>
        </row>
        <row r="276">
          <cell r="B276">
            <v>248010</v>
          </cell>
          <cell r="C276" t="str">
            <v>Curr and Accr Liab - Miscellaneous Taxe</v>
          </cell>
          <cell r="D276">
            <v>0</v>
          </cell>
        </row>
        <row r="277">
          <cell r="B277">
            <v>251010</v>
          </cell>
          <cell r="C277" t="str">
            <v>Capital Lease Obligations-Current</v>
          </cell>
          <cell r="D277">
            <v>-1328136.33</v>
          </cell>
        </row>
        <row r="278">
          <cell r="B278">
            <v>254010</v>
          </cell>
          <cell r="C278" t="str">
            <v>Other Curr Liab-W/h From Empl-FIT</v>
          </cell>
          <cell r="D278">
            <v>-1660194.29</v>
          </cell>
        </row>
        <row r="279">
          <cell r="B279">
            <v>254030</v>
          </cell>
          <cell r="C279" t="str">
            <v>Other Curr Liab-W/h From Empl-FICA</v>
          </cell>
          <cell r="D279">
            <v>-38834.69</v>
          </cell>
        </row>
        <row r="280">
          <cell r="B280">
            <v>254031</v>
          </cell>
          <cell r="C280" t="str">
            <v>Other Curr Liab-W/h From Empl</v>
          </cell>
          <cell r="D280">
            <v>942</v>
          </cell>
        </row>
        <row r="281">
          <cell r="B281">
            <v>255010</v>
          </cell>
          <cell r="C281" t="str">
            <v>Customer Deposits-Miscellaneous</v>
          </cell>
          <cell r="D281">
            <v>-44944274.229999997</v>
          </cell>
        </row>
        <row r="282">
          <cell r="B282">
            <v>255020</v>
          </cell>
          <cell r="C282" t="str">
            <v>Customer Deposits-ROW Damage</v>
          </cell>
          <cell r="D282">
            <v>-18225.71</v>
          </cell>
        </row>
        <row r="283">
          <cell r="B283">
            <v>257010</v>
          </cell>
          <cell r="C283" t="str">
            <v>Property Insurance Reserve</v>
          </cell>
          <cell r="D283">
            <v>4485697.42</v>
          </cell>
        </row>
        <row r="284">
          <cell r="B284">
            <v>258030</v>
          </cell>
          <cell r="C284" t="str">
            <v>Injuries &amp; Damages-Workers' Comp</v>
          </cell>
          <cell r="D284">
            <v>-1955328.53</v>
          </cell>
        </row>
        <row r="285">
          <cell r="B285">
            <v>259010</v>
          </cell>
          <cell r="C285" t="str">
            <v>Pens&amp;Ben-FAS 87/106/112 Ben Plans</v>
          </cell>
          <cell r="D285">
            <v>0</v>
          </cell>
        </row>
        <row r="286">
          <cell r="B286">
            <v>259020</v>
          </cell>
          <cell r="C286" t="str">
            <v>Savings Restoration Plan</v>
          </cell>
          <cell r="D286">
            <v>-560923.12</v>
          </cell>
        </row>
        <row r="287">
          <cell r="B287">
            <v>259021</v>
          </cell>
          <cell r="C287" t="str">
            <v>Noram Restoration of Accounts Plan</v>
          </cell>
          <cell r="D287">
            <v>-10760</v>
          </cell>
        </row>
        <row r="288">
          <cell r="B288">
            <v>259040</v>
          </cell>
          <cell r="C288" t="str">
            <v>Benefit Restoration Plan-FAS 87</v>
          </cell>
          <cell r="D288">
            <v>-10220576</v>
          </cell>
        </row>
        <row r="289">
          <cell r="B289">
            <v>259042</v>
          </cell>
          <cell r="C289" t="str">
            <v>PostRetirement Welfare Plan-FAS 106</v>
          </cell>
          <cell r="D289">
            <v>-31452674.48</v>
          </cell>
        </row>
        <row r="290">
          <cell r="B290">
            <v>259043</v>
          </cell>
          <cell r="C290" t="str">
            <v>Postemployment Benefits-FAS 112</v>
          </cell>
          <cell r="D290">
            <v>-11636100</v>
          </cell>
        </row>
        <row r="291">
          <cell r="B291">
            <v>262010</v>
          </cell>
          <cell r="C291" t="str">
            <v>Nuclear Decommissioning Reserve</v>
          </cell>
          <cell r="D291">
            <v>-128945776.58</v>
          </cell>
        </row>
        <row r="292">
          <cell r="B292">
            <v>263010</v>
          </cell>
          <cell r="C292" t="str">
            <v>Provision-Other</v>
          </cell>
          <cell r="D292">
            <v>-5439478.2300000004</v>
          </cell>
        </row>
        <row r="293">
          <cell r="B293">
            <v>264060</v>
          </cell>
          <cell r="C293" t="str">
            <v>Contrib in Aid of Construction</v>
          </cell>
        </row>
        <row r="294">
          <cell r="B294">
            <v>265010</v>
          </cell>
          <cell r="C294" t="str">
            <v>Oth Def CR-Employee Related</v>
          </cell>
          <cell r="D294">
            <v>-2757030.81</v>
          </cell>
        </row>
        <row r="295">
          <cell r="B295">
            <v>265020</v>
          </cell>
          <cell r="C295" t="str">
            <v>Oth Def CR-Deferred Comp</v>
          </cell>
          <cell r="D295">
            <v>-39703709.18</v>
          </cell>
        </row>
        <row r="296">
          <cell r="B296">
            <v>265030</v>
          </cell>
          <cell r="C296" t="str">
            <v>Oth Def CR-Long-Term Incentives</v>
          </cell>
          <cell r="D296">
            <v>-2967158.01</v>
          </cell>
        </row>
        <row r="297">
          <cell r="B297">
            <v>269010</v>
          </cell>
          <cell r="C297" t="str">
            <v>Other Deferred Credits - Miscellaneous</v>
          </cell>
          <cell r="D297">
            <v>-2767257.3</v>
          </cell>
        </row>
        <row r="298">
          <cell r="B298">
            <v>269013</v>
          </cell>
          <cell r="C298" t="str">
            <v>Oth Def CR-Escheat Payable</v>
          </cell>
          <cell r="D298">
            <v>-211101.81</v>
          </cell>
        </row>
        <row r="299">
          <cell r="B299">
            <v>269020</v>
          </cell>
          <cell r="C299" t="str">
            <v>Oth Def CR-Def Rev-Power Intchng</v>
          </cell>
          <cell r="D299">
            <v>0</v>
          </cell>
        </row>
        <row r="300">
          <cell r="B300">
            <v>269030</v>
          </cell>
          <cell r="C300" t="str">
            <v>Oth Def CR-Unbilled Fuel &amp; PCRF</v>
          </cell>
          <cell r="D300">
            <v>-140677851</v>
          </cell>
        </row>
        <row r="301">
          <cell r="B301">
            <v>275010</v>
          </cell>
          <cell r="C301" t="str">
            <v>Long-Term Debt-First Mortgage Bonds</v>
          </cell>
          <cell r="D301">
            <v>-1261217000</v>
          </cell>
        </row>
        <row r="302">
          <cell r="B302">
            <v>275020</v>
          </cell>
          <cell r="C302" t="str">
            <v>Unamortized Discount</v>
          </cell>
          <cell r="D302">
            <v>10263299.48</v>
          </cell>
        </row>
        <row r="303">
          <cell r="B303">
            <v>275040</v>
          </cell>
          <cell r="C303" t="str">
            <v>Long-Term Notes Payable - Assoc Compani</v>
          </cell>
          <cell r="D303">
            <v>-360825000</v>
          </cell>
        </row>
        <row r="304">
          <cell r="B304">
            <v>275997</v>
          </cell>
          <cell r="C304" t="str">
            <v>Long-Term-FMB-History</v>
          </cell>
        </row>
        <row r="305">
          <cell r="B305">
            <v>275998</v>
          </cell>
          <cell r="C305" t="str">
            <v>Unamortized Discount-History</v>
          </cell>
        </row>
        <row r="306">
          <cell r="B306">
            <v>275999</v>
          </cell>
          <cell r="C306" t="str">
            <v>Unamortized Premium-History</v>
          </cell>
        </row>
        <row r="307">
          <cell r="B307">
            <v>276999</v>
          </cell>
          <cell r="C307" t="str">
            <v>Amort of Unamortized Discount</v>
          </cell>
          <cell r="D307">
            <v>-3422404.57</v>
          </cell>
        </row>
        <row r="308">
          <cell r="B308">
            <v>277010</v>
          </cell>
          <cell r="C308" t="str">
            <v>Long-Term Debt - Other</v>
          </cell>
          <cell r="D308">
            <v>-498374.40000000002</v>
          </cell>
        </row>
        <row r="309">
          <cell r="B309">
            <v>277015</v>
          </cell>
          <cell r="C309" t="str">
            <v>Long-Term Debt-Jewett</v>
          </cell>
          <cell r="D309">
            <v>-19926192.359999999</v>
          </cell>
        </row>
        <row r="310">
          <cell r="B310">
            <v>277020</v>
          </cell>
          <cell r="C310" t="str">
            <v>Long-Term Debt-Other Bonds</v>
          </cell>
          <cell r="D310">
            <v>-1045900000</v>
          </cell>
        </row>
        <row r="311">
          <cell r="B311">
            <v>277999</v>
          </cell>
          <cell r="C311" t="str">
            <v>Long-Term Debt-Other History</v>
          </cell>
        </row>
        <row r="312">
          <cell r="B312">
            <v>282010</v>
          </cell>
          <cell r="C312" t="str">
            <v>Capital Lease Obligations-Noncurr</v>
          </cell>
          <cell r="D312">
            <v>-11174305.199999999</v>
          </cell>
        </row>
        <row r="313">
          <cell r="B313">
            <v>285010</v>
          </cell>
          <cell r="C313" t="str">
            <v>Def Inc Taxes-Fed-Accel Amort</v>
          </cell>
        </row>
        <row r="314">
          <cell r="B314">
            <v>285020</v>
          </cell>
          <cell r="C314" t="str">
            <v>Def Inc Taxes-Fed-Accel Depr</v>
          </cell>
          <cell r="D314">
            <v>-1204354114.3800001</v>
          </cell>
        </row>
        <row r="315">
          <cell r="B315">
            <v>285025</v>
          </cell>
          <cell r="C315" t="str">
            <v>DIT-Fed-Accel Depr-Below Line</v>
          </cell>
          <cell r="D315">
            <v>-18234807.530000001</v>
          </cell>
        </row>
        <row r="316">
          <cell r="B316">
            <v>285030</v>
          </cell>
          <cell r="C316" t="str">
            <v>Def Inc Taxes-Federal-Other</v>
          </cell>
          <cell r="D316">
            <v>-889755049.19000006</v>
          </cell>
        </row>
        <row r="317">
          <cell r="B317">
            <v>285035</v>
          </cell>
          <cell r="C317" t="str">
            <v>Def Inc Taxes-Fed-Other-Below Line</v>
          </cell>
          <cell r="D317">
            <v>118076765.31</v>
          </cell>
        </row>
        <row r="318">
          <cell r="B318">
            <v>287010</v>
          </cell>
          <cell r="C318" t="str">
            <v>Unamortized Investment Tax Credits</v>
          </cell>
          <cell r="D318">
            <v>-290902307.56999999</v>
          </cell>
        </row>
        <row r="319">
          <cell r="B319">
            <v>291010</v>
          </cell>
          <cell r="C319" t="str">
            <v>Divisional Equity</v>
          </cell>
          <cell r="D319">
            <v>-1675927491</v>
          </cell>
        </row>
        <row r="320">
          <cell r="B320">
            <v>292010</v>
          </cell>
          <cell r="C320" t="str">
            <v>Preferred Stock-Shares Issued</v>
          </cell>
          <cell r="D320">
            <v>-9739700</v>
          </cell>
        </row>
        <row r="321">
          <cell r="B321">
            <v>292040</v>
          </cell>
          <cell r="C321" t="str">
            <v>Pref Stock-Cap Securities Trust-Net</v>
          </cell>
          <cell r="D321">
            <v>8535772.6600000001</v>
          </cell>
        </row>
        <row r="322">
          <cell r="B322">
            <v>297030</v>
          </cell>
          <cell r="C322" t="str">
            <v>Retained Earnings-Dividends</v>
          </cell>
          <cell r="D322">
            <v>329389588.04000002</v>
          </cell>
        </row>
        <row r="323">
          <cell r="B323">
            <v>297999</v>
          </cell>
          <cell r="C323" t="str">
            <v>Retained Earnings</v>
          </cell>
          <cell r="D323">
            <v>-1994606498.9300001</v>
          </cell>
        </row>
        <row r="324">
          <cell r="B324">
            <v>298012</v>
          </cell>
          <cell r="C324" t="str">
            <v>Benefits Minimum Liability Adj.</v>
          </cell>
          <cell r="D324">
            <v>2527138</v>
          </cell>
        </row>
        <row r="340">
          <cell r="B340">
            <v>129010</v>
          </cell>
          <cell r="C340" t="str">
            <v>Interest Receivables - Associated Compa</v>
          </cell>
          <cell r="D340">
            <v>-3546828.01</v>
          </cell>
        </row>
        <row r="341">
          <cell r="B341">
            <v>151010</v>
          </cell>
          <cell r="C341" t="str">
            <v>Long-Term Notes Receivables - Associate</v>
          </cell>
          <cell r="D341">
            <v>-360825000</v>
          </cell>
        </row>
        <row r="342">
          <cell r="B342">
            <v>153000</v>
          </cell>
          <cell r="C342" t="str">
            <v>Invest in Subsidiaries</v>
          </cell>
          <cell r="D342">
            <v>-10825000</v>
          </cell>
        </row>
        <row r="343">
          <cell r="B343">
            <v>153003</v>
          </cell>
          <cell r="C343" t="str">
            <v>Investments in Subs - HL&amp;P Division (00</v>
          </cell>
        </row>
        <row r="344">
          <cell r="B344">
            <v>153053</v>
          </cell>
          <cell r="C344" t="str">
            <v>Investments in Subs - HL&amp;P Capital Trus</v>
          </cell>
          <cell r="D344">
            <v>-1109055.74</v>
          </cell>
        </row>
        <row r="345">
          <cell r="B345">
            <v>153054</v>
          </cell>
          <cell r="C345" t="str">
            <v>Investments in Subs - HL&amp;P Capital Trus</v>
          </cell>
          <cell r="D345">
            <v>-1109055.74</v>
          </cell>
        </row>
        <row r="346">
          <cell r="B346">
            <v>222010</v>
          </cell>
          <cell r="C346" t="str">
            <v>Interest Payables - Associated Companie</v>
          </cell>
          <cell r="D346">
            <v>3546828.02</v>
          </cell>
        </row>
        <row r="347">
          <cell r="B347">
            <v>275040</v>
          </cell>
          <cell r="C347" t="str">
            <v>Long-Term Notes Payable - Assoc Compani</v>
          </cell>
          <cell r="D347">
            <v>360825000</v>
          </cell>
        </row>
        <row r="348">
          <cell r="B348">
            <v>291010</v>
          </cell>
          <cell r="C348" t="str">
            <v>Divisional Equity</v>
          </cell>
          <cell r="D348">
            <v>10825000</v>
          </cell>
        </row>
        <row r="349">
          <cell r="B349">
            <v>292040</v>
          </cell>
          <cell r="C349" t="str">
            <v>Pref Stock-Cap Securities Trust-Net</v>
          </cell>
          <cell r="D349">
            <v>33566.75</v>
          </cell>
        </row>
        <row r="350">
          <cell r="B350">
            <v>297999</v>
          </cell>
          <cell r="C350" t="str">
            <v>Retained Earnings</v>
          </cell>
          <cell r="D350">
            <v>-0.02</v>
          </cell>
        </row>
        <row r="366">
          <cell r="B366">
            <v>129010</v>
          </cell>
          <cell r="C366" t="str">
            <v>Interest Receivables - Associated Compa</v>
          </cell>
          <cell r="D366">
            <v>-0.15</v>
          </cell>
        </row>
        <row r="367">
          <cell r="B367">
            <v>151010</v>
          </cell>
          <cell r="C367" t="str">
            <v>Long-Term Notes Receivables - Associate</v>
          </cell>
          <cell r="D367">
            <v>257732000</v>
          </cell>
        </row>
        <row r="368">
          <cell r="B368">
            <v>153003</v>
          </cell>
          <cell r="C368" t="str">
            <v>Investments in Subs - HL&amp;P Division (00</v>
          </cell>
          <cell r="D368">
            <v>8201538.8499999996</v>
          </cell>
        </row>
        <row r="369">
          <cell r="B369">
            <v>223010</v>
          </cell>
          <cell r="C369" t="str">
            <v>Curr and Accr Liab - Interest - Miscell</v>
          </cell>
          <cell r="D369">
            <v>37493164.640000001</v>
          </cell>
        </row>
        <row r="370">
          <cell r="B370">
            <v>223015</v>
          </cell>
          <cell r="C370" t="str">
            <v>Curr and Accr Liab - Interest - Other</v>
          </cell>
          <cell r="D370">
            <v>-0.25</v>
          </cell>
        </row>
        <row r="371">
          <cell r="B371">
            <v>291010</v>
          </cell>
          <cell r="C371" t="str">
            <v>Divisional Equity</v>
          </cell>
          <cell r="D371">
            <v>-7732000</v>
          </cell>
        </row>
        <row r="372">
          <cell r="B372">
            <v>292040</v>
          </cell>
          <cell r="C372" t="str">
            <v>Pref Stock-Cap Securities Trust-Net</v>
          </cell>
          <cell r="D372">
            <v>-250000000</v>
          </cell>
        </row>
        <row r="373">
          <cell r="B373">
            <v>297999</v>
          </cell>
          <cell r="C373" t="str">
            <v>Retained Earnings</v>
          </cell>
          <cell r="D373">
            <v>0.1</v>
          </cell>
        </row>
        <row r="389">
          <cell r="B389">
            <v>129010</v>
          </cell>
          <cell r="C389" t="str">
            <v>Interest Receivables - Associated Compa</v>
          </cell>
          <cell r="D389">
            <v>3546828.73</v>
          </cell>
        </row>
        <row r="390">
          <cell r="B390">
            <v>151010</v>
          </cell>
          <cell r="C390" t="str">
            <v>Long-Term Notes Receivables - Associate</v>
          </cell>
          <cell r="D390">
            <v>103093000</v>
          </cell>
        </row>
        <row r="391">
          <cell r="B391">
            <v>153003</v>
          </cell>
          <cell r="C391" t="str">
            <v>Investments in Subs - HL&amp;P Division (00</v>
          </cell>
          <cell r="D391">
            <v>-20765.57</v>
          </cell>
        </row>
        <row r="392">
          <cell r="B392">
            <v>223010</v>
          </cell>
          <cell r="C392" t="str">
            <v>Curr and Accr Liab - Interest - Miscell</v>
          </cell>
          <cell r="D392">
            <v>-187168.85</v>
          </cell>
        </row>
        <row r="393">
          <cell r="B393">
            <v>223015</v>
          </cell>
          <cell r="C393" t="str">
            <v>Curr and Accr Liab - Interest - Other</v>
          </cell>
          <cell r="D393">
            <v>-3440416.62</v>
          </cell>
        </row>
        <row r="394">
          <cell r="B394">
            <v>291010</v>
          </cell>
          <cell r="C394" t="str">
            <v>Divisional Equity</v>
          </cell>
          <cell r="D394">
            <v>-3093000</v>
          </cell>
        </row>
        <row r="395">
          <cell r="B395">
            <v>292040</v>
          </cell>
          <cell r="C395" t="str">
            <v>Pref Stock-Cap Securities Trust-Net</v>
          </cell>
          <cell r="D395">
            <v>-100000000</v>
          </cell>
        </row>
        <row r="396">
          <cell r="B396">
            <v>297999</v>
          </cell>
          <cell r="C396" t="str">
            <v>Retained Earnings</v>
          </cell>
          <cell r="D396">
            <v>-106412.09</v>
          </cell>
        </row>
        <row r="412">
          <cell r="B412">
            <v>163010</v>
          </cell>
          <cell r="C412" t="str">
            <v>Plant in Service (including Intangible</v>
          </cell>
          <cell r="D412">
            <v>-17755195.739999998</v>
          </cell>
        </row>
        <row r="413">
          <cell r="B413">
            <v>170010</v>
          </cell>
          <cell r="C413" t="str">
            <v>Construction Work In Progress</v>
          </cell>
          <cell r="D413">
            <v>-397699.57</v>
          </cell>
        </row>
        <row r="414">
          <cell r="B414">
            <v>171010</v>
          </cell>
          <cell r="C414" t="str">
            <v>Accum Depr-Plant in Service</v>
          </cell>
          <cell r="D414">
            <v>186981070.72</v>
          </cell>
        </row>
        <row r="415">
          <cell r="B415">
            <v>177020</v>
          </cell>
          <cell r="C415" t="str">
            <v>Unamortized Loss on Reacquired Debt</v>
          </cell>
          <cell r="D415">
            <v>-10870696.199999999</v>
          </cell>
        </row>
        <row r="416">
          <cell r="B416">
            <v>177998</v>
          </cell>
          <cell r="C416" t="str">
            <v>Amort of Loss on Reacquired Debt</v>
          </cell>
          <cell r="D416">
            <v>565425.49</v>
          </cell>
        </row>
        <row r="417">
          <cell r="B417">
            <v>179010</v>
          </cell>
          <cell r="C417" t="str">
            <v>Regulatory Assets</v>
          </cell>
          <cell r="D417">
            <v>-535786824</v>
          </cell>
        </row>
        <row r="418">
          <cell r="B418">
            <v>179040</v>
          </cell>
          <cell r="C418" t="str">
            <v>Amort of Regulatory Assets-Other</v>
          </cell>
          <cell r="D418">
            <v>-1510996.47</v>
          </cell>
        </row>
        <row r="419">
          <cell r="B419">
            <v>179060</v>
          </cell>
          <cell r="C419" t="str">
            <v>Regulatory Assets-Docket</v>
          </cell>
          <cell r="D419">
            <v>-36129092.579999998</v>
          </cell>
        </row>
        <row r="420">
          <cell r="B420">
            <v>179070</v>
          </cell>
          <cell r="C420" t="str">
            <v>Regulatory Assets-Stranded Costs</v>
          </cell>
          <cell r="D420">
            <v>292266780.55000001</v>
          </cell>
        </row>
        <row r="421">
          <cell r="B421">
            <v>179075</v>
          </cell>
          <cell r="C421" t="str">
            <v>Regulatory Assets-Legislation</v>
          </cell>
          <cell r="D421">
            <v>570909399.58000004</v>
          </cell>
        </row>
        <row r="422">
          <cell r="B422">
            <v>181010</v>
          </cell>
          <cell r="C422" t="str">
            <v>RTA-FAS109 DR-Eq AFUDC-Open</v>
          </cell>
          <cell r="D422">
            <v>155648916</v>
          </cell>
        </row>
        <row r="423">
          <cell r="B423">
            <v>181020</v>
          </cell>
          <cell r="C423" t="str">
            <v>RTA-SFAS109 DR-Eq AFUDC-Closed</v>
          </cell>
          <cell r="D423">
            <v>-3516634.7</v>
          </cell>
        </row>
        <row r="424">
          <cell r="B424">
            <v>181120</v>
          </cell>
          <cell r="C424" t="str">
            <v>RTA-TX Inc(Franch) Tax Def-Net</v>
          </cell>
          <cell r="D424">
            <v>-22792527</v>
          </cell>
        </row>
        <row r="425">
          <cell r="B425">
            <v>181140</v>
          </cell>
          <cell r="C425" t="str">
            <v>RTL-Am SFAS109 CR-Prot Exc DFIT</v>
          </cell>
          <cell r="D425">
            <v>-858200.58</v>
          </cell>
        </row>
        <row r="426">
          <cell r="B426">
            <v>181160</v>
          </cell>
          <cell r="C426" t="str">
            <v>RTL-Amort SFAS109 Cr-ITC</v>
          </cell>
          <cell r="D426">
            <v>-10492614.18</v>
          </cell>
        </row>
        <row r="427">
          <cell r="B427">
            <v>188030</v>
          </cell>
          <cell r="C427" t="str">
            <v>Misc Def DR-DSM Def Costs &amp; CC</v>
          </cell>
          <cell r="D427">
            <v>-2694965.63</v>
          </cell>
        </row>
        <row r="428">
          <cell r="B428">
            <v>188031</v>
          </cell>
          <cell r="C428" t="str">
            <v>Misc Def DR-Amort of DSM</v>
          </cell>
          <cell r="D428">
            <v>-2694965.63</v>
          </cell>
        </row>
        <row r="429">
          <cell r="B429">
            <v>220010</v>
          </cell>
          <cell r="C429" t="str">
            <v>Curr&amp;Accr Liab-Income Taxes-Federal</v>
          </cell>
          <cell r="D429">
            <v>-16435539.85</v>
          </cell>
        </row>
        <row r="430">
          <cell r="B430">
            <v>246010</v>
          </cell>
          <cell r="C430" t="str">
            <v>Curr&amp;Accr Liab-State Franch Taxes</v>
          </cell>
          <cell r="D430">
            <v>-685170269</v>
          </cell>
        </row>
        <row r="431">
          <cell r="B431">
            <v>257010</v>
          </cell>
          <cell r="C431" t="str">
            <v>Property Insurance Reserve</v>
          </cell>
          <cell r="D431">
            <v>1006517</v>
          </cell>
        </row>
        <row r="432">
          <cell r="B432">
            <v>285020</v>
          </cell>
          <cell r="C432" t="str">
            <v>Def Inc Taxes-Fed-Accel Depr</v>
          </cell>
          <cell r="D432">
            <v>-193099069.03999999</v>
          </cell>
        </row>
        <row r="433">
          <cell r="B433">
            <v>285030</v>
          </cell>
          <cell r="C433" t="str">
            <v>Def Inc Taxes-Federal-Other</v>
          </cell>
          <cell r="D433">
            <v>3634795.7</v>
          </cell>
        </row>
        <row r="434">
          <cell r="B434">
            <v>287010</v>
          </cell>
          <cell r="C434" t="str">
            <v>Unamortized Investment Tax Credits</v>
          </cell>
          <cell r="D434">
            <v>32124381.920000002</v>
          </cell>
        </row>
        <row r="435">
          <cell r="B435">
            <v>297999</v>
          </cell>
          <cell r="C435" t="str">
            <v>Retained Earnings</v>
          </cell>
          <cell r="D435">
            <v>-181693710.75999999</v>
          </cell>
        </row>
      </sheetData>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 II-I"/>
      <sheetName val="II-I-1-Total"/>
      <sheetName val="II-I-1-Tran"/>
      <sheetName val="II-I-1-Dist"/>
      <sheetName val="II-I-1-Met"/>
      <sheetName val="II-I-1-TDCS"/>
      <sheetName val="II-I-2-A-D"/>
      <sheetName val="II-I-2-E-F"/>
      <sheetName val="II-I-3"/>
      <sheetName val="IV-J-1"/>
      <sheetName val="Current"/>
      <sheetName val="Curr Oth Rev"/>
      <sheetName val="Oth Chgs"/>
      <sheetName val="Summ"/>
      <sheetName val="Wt Fact"/>
      <sheetName val="A585_596"/>
      <sheetName val="A586_597"/>
      <sheetName val="A587"/>
      <sheetName val="A902"/>
      <sheetName val="A903"/>
      <sheetName val="A903_IT"/>
      <sheetName val="A907-10"/>
      <sheetName val="A364"/>
      <sheetName val="A365"/>
      <sheetName val="A366-7"/>
      <sheetName val="AMS Exclude A370"/>
      <sheetName val="A368"/>
      <sheetName val="A369"/>
      <sheetName val="A370 Non-AMS"/>
      <sheetName val="A370 AMS"/>
      <sheetName val="A373"/>
      <sheetName val="Cust by Meter Type"/>
      <sheetName val="Meter_Invest (Non-AMS)"/>
      <sheetName val="Meter_M&amp;S"/>
      <sheetName val="Met_Alloc"/>
      <sheetName val="Non_IDR"/>
      <sheetName val="IDR"/>
      <sheetName val="Avg_4CP"/>
      <sheetName val="Dist_4CP"/>
      <sheetName val="A&amp;E_4CP"/>
      <sheetName val="Mwh"/>
      <sheetName val="Cust"/>
      <sheetName val="UG"/>
      <sheetName val="Franchise"/>
      <sheetName val="TCRF"/>
      <sheetName val="SBF"/>
      <sheetName val="TC1"/>
      <sheetName val="TC2"/>
      <sheetName val="TC3"/>
      <sheetName val="AMS Surcharge"/>
      <sheetName val="SRC"/>
      <sheetName val="ADFIT"/>
      <sheetName val="EECRF"/>
      <sheetName val="CTC"/>
      <sheetName val="RCE"/>
      <sheetName val="idr sep"/>
      <sheetName val="Cust_Chg"/>
      <sheetName val="CMC"/>
      <sheetName val="Lighting_Rev"/>
    </sheetNames>
    <sheetDataSet>
      <sheetData sheetId="0">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 II-I"/>
      <sheetName val="II-I-1-Total"/>
      <sheetName val="II-I-1-Tran"/>
      <sheetName val="II-I-1-Dist"/>
      <sheetName val="II-I-1-Met"/>
      <sheetName val="II-I-1-TDCS"/>
      <sheetName val="II-I-2-A-D"/>
      <sheetName val="II-I-2-E-F"/>
      <sheetName val="II-I-3"/>
      <sheetName val="IV-J-1"/>
      <sheetName val="Current"/>
      <sheetName val="Curr Oth Rev"/>
      <sheetName val="Oth Chgs"/>
      <sheetName val="Summ"/>
      <sheetName val="Wt Fact"/>
      <sheetName val="A585_596"/>
      <sheetName val="A586_597"/>
      <sheetName val="A587"/>
      <sheetName val="A902"/>
      <sheetName val="A903"/>
      <sheetName val="A903_IT"/>
      <sheetName val="A907-10"/>
      <sheetName val="A364"/>
      <sheetName val="A365"/>
      <sheetName val="A366-7"/>
      <sheetName val="AMS Exclude A370"/>
      <sheetName val="A368"/>
      <sheetName val="A369"/>
      <sheetName val="A370 Non-AMS"/>
      <sheetName val="A370 AMS"/>
      <sheetName val="A373"/>
      <sheetName val="Cust by Meter Type"/>
      <sheetName val="Meter_Invest (Non-AMS)"/>
      <sheetName val="Meter_M&amp;S"/>
      <sheetName val="Met_Alloc"/>
      <sheetName val="Non_IDR"/>
      <sheetName val="IDR"/>
      <sheetName val="Avg_4CP"/>
      <sheetName val="Dist_4CP"/>
      <sheetName val="A&amp;E_4CP"/>
      <sheetName val="Mwh"/>
      <sheetName val="Cust"/>
      <sheetName val="UG"/>
      <sheetName val="Franchise"/>
      <sheetName val="TCRF"/>
      <sheetName val="SBF"/>
      <sheetName val="TC1"/>
      <sheetName val="TC2"/>
      <sheetName val="TC3"/>
      <sheetName val="AMS Surcharge"/>
      <sheetName val="SRC"/>
      <sheetName val="ADFIT"/>
      <sheetName val="EECRF"/>
      <sheetName val="CTC"/>
      <sheetName val="RCE"/>
      <sheetName val="idr sep"/>
      <sheetName val="Cust_Chg"/>
      <sheetName val="CMC"/>
      <sheetName val="Lighting_Rev"/>
    </sheetNames>
    <sheetDataSet>
      <sheetData sheetId="0">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 val="Not Used"/>
    </sheetNames>
    <sheetDataSet>
      <sheetData sheetId="0" refreshError="1">
        <row r="1">
          <cell r="A1" t="str">
            <v>Reliant Energy HL&amp;P</v>
          </cell>
          <cell r="O1" t="str">
            <v>Figure CDT -15</v>
          </cell>
          <cell r="Q1" t="str">
            <v>Reliant Energy HL&amp;P</v>
          </cell>
          <cell r="AA1" t="str">
            <v>Figure CDT -15</v>
          </cell>
        </row>
        <row r="2">
          <cell r="A2" t="str">
            <v>Direct Testimony of C.D. Thomas</v>
          </cell>
          <cell r="C2" t="str">
            <v>NOT Complete</v>
          </cell>
          <cell r="O2" t="str">
            <v>Page 1 of 2</v>
          </cell>
          <cell r="Q2" t="str">
            <v>Direct Testimony of C.D. Thomas</v>
          </cell>
          <cell r="AA2" t="str">
            <v>Page 2 of 2</v>
          </cell>
        </row>
        <row r="3">
          <cell r="A3" t="str">
            <v xml:space="preserve">Over/Under Recovery of Fuel: Out of Period Adjustments </v>
          </cell>
          <cell r="Q3" t="str">
            <v xml:space="preserve">Over/Under Recovery of Interest: Out of Period Adjustments </v>
          </cell>
        </row>
        <row r="4">
          <cell r="Q4" t="str">
            <v>August 1, 1997 - December 31, 2001</v>
          </cell>
        </row>
        <row r="6">
          <cell r="F6" t="str">
            <v>Explanations:</v>
          </cell>
          <cell r="H6" t="str">
            <v xml:space="preserve"> </v>
          </cell>
          <cell r="J6" t="str">
            <v xml:space="preserve"> </v>
          </cell>
          <cell r="V6" t="str">
            <v>Explanations:</v>
          </cell>
        </row>
        <row r="7">
          <cell r="H7" t="str">
            <v xml:space="preserve"> </v>
          </cell>
          <cell r="N7" t="str">
            <v xml:space="preserve">Out </v>
          </cell>
          <cell r="R7" t="str">
            <v>Cumulative Monthly Interest Over/Under Recovery</v>
          </cell>
          <cell r="V7" t="str">
            <v>Natural Gas</v>
          </cell>
          <cell r="W7" t="str">
            <v>Average Cost</v>
          </cell>
          <cell r="Y7" t="str">
            <v>Interest</v>
          </cell>
          <cell r="Z7" t="str">
            <v>New Interest</v>
          </cell>
        </row>
        <row r="8">
          <cell r="B8" t="str">
            <v>Monthly Fuel Over/Under Activity</v>
          </cell>
          <cell r="F8" t="str">
            <v>Fuel</v>
          </cell>
          <cell r="G8" t="str">
            <v>Gas</v>
          </cell>
          <cell r="H8" t="str">
            <v>Revenue</v>
          </cell>
          <cell r="I8" t="str">
            <v>Coal</v>
          </cell>
          <cell r="J8" t="str">
            <v>Oil</v>
          </cell>
          <cell r="K8" t="str">
            <v>Lignite</v>
          </cell>
          <cell r="M8" t="str">
            <v>Purchased</v>
          </cell>
          <cell r="N8" t="str">
            <v>Of</v>
          </cell>
          <cell r="Q8" t="str">
            <v>Month</v>
          </cell>
          <cell r="R8" t="str">
            <v>Adjustments in</v>
          </cell>
          <cell r="S8" t="str">
            <v xml:space="preserve">Adjustments </v>
          </cell>
          <cell r="U8" t="str">
            <v>Out of Period</v>
          </cell>
          <cell r="V8" t="str">
            <v>Correction</v>
          </cell>
          <cell r="W8" t="str">
            <v>Inventory</v>
          </cell>
          <cell r="X8" t="str">
            <v>Revenue</v>
          </cell>
          <cell r="Y8" t="str">
            <v>Adjustments</v>
          </cell>
          <cell r="Z8" t="str">
            <v>Methodology</v>
          </cell>
          <cell r="AA8" t="str">
            <v>Rounding</v>
          </cell>
        </row>
        <row r="9">
          <cell r="A9" t="str">
            <v>Month</v>
          </cell>
          <cell r="B9" t="str">
            <v>Adjustments in</v>
          </cell>
          <cell r="C9" t="str">
            <v xml:space="preserve">Adjustments </v>
          </cell>
          <cell r="D9" t="str">
            <v xml:space="preserve">Out of Period </v>
          </cell>
          <cell r="F9" t="str">
            <v>Settlement</v>
          </cell>
          <cell r="H9" t="str">
            <v>Adjustments</v>
          </cell>
          <cell r="I9" t="str">
            <v>Adjustments</v>
          </cell>
          <cell r="J9" t="str">
            <v>Adjustments</v>
          </cell>
          <cell r="K9" t="str">
            <v>Adjustments</v>
          </cell>
          <cell r="L9" t="str">
            <v>Surcharge</v>
          </cell>
          <cell r="M9" t="str">
            <v>Power</v>
          </cell>
          <cell r="N9" t="str">
            <v>Period</v>
          </cell>
          <cell r="O9" t="str">
            <v>Rounding</v>
          </cell>
          <cell r="Q9" t="str">
            <v>Year</v>
          </cell>
          <cell r="R9" t="str">
            <v>Period Incurred</v>
          </cell>
          <cell r="S9" t="str">
            <v>As Booked</v>
          </cell>
          <cell r="T9" t="str">
            <v>Cumulative Diff.</v>
          </cell>
          <cell r="U9" t="str">
            <v>Adjustments</v>
          </cell>
          <cell r="V9" t="str">
            <v>June 1997</v>
          </cell>
          <cell r="W9" t="str">
            <v>Adjustment</v>
          </cell>
          <cell r="X9" t="str">
            <v>Adjustments</v>
          </cell>
          <cell r="Y9" t="str">
            <v>Oct/Nov 1997</v>
          </cell>
          <cell r="Z9" t="str">
            <v>Restatement</v>
          </cell>
        </row>
        <row r="10">
          <cell r="A10" t="str">
            <v>Year</v>
          </cell>
          <cell r="B10" t="str">
            <v>Period Incurred</v>
          </cell>
          <cell r="C10" t="str">
            <v>As Booked</v>
          </cell>
          <cell r="D10" t="str">
            <v>Adjustments</v>
          </cell>
          <cell r="F10" t="str">
            <v>December 1998</v>
          </cell>
          <cell r="G10" t="str">
            <v>Adjustments</v>
          </cell>
          <cell r="N10" t="str">
            <v>Previous</v>
          </cell>
        </row>
        <row r="11">
          <cell r="A11" t="str">
            <v>FUEL:</v>
          </cell>
          <cell r="Q11" t="str">
            <v>INTEREST:</v>
          </cell>
        </row>
        <row r="13">
          <cell r="A13" t="str">
            <v>August 1997</v>
          </cell>
          <cell r="B13">
            <v>-11097493.189999999</v>
          </cell>
          <cell r="C13">
            <v>-12306153.560000002</v>
          </cell>
          <cell r="D13">
            <v>1208660.3700000029</v>
          </cell>
          <cell r="F13">
            <v>1967404.06</v>
          </cell>
          <cell r="G13">
            <v>-209818.28</v>
          </cell>
          <cell r="I13">
            <v>-470380.9</v>
          </cell>
          <cell r="L13">
            <v>20786</v>
          </cell>
          <cell r="N13">
            <v>-99330</v>
          </cell>
          <cell r="O13">
            <v>-0.50999999709893018</v>
          </cell>
          <cell r="Q13" t="str">
            <v>August 1997</v>
          </cell>
          <cell r="R13">
            <v>-145960.46</v>
          </cell>
          <cell r="S13">
            <v>-2118877.7595699336</v>
          </cell>
          <cell r="T13">
            <v>1972917.2995699337</v>
          </cell>
          <cell r="U13">
            <v>-1972917.2995699337</v>
          </cell>
          <cell r="AA13">
            <v>-1972917.2995699337</v>
          </cell>
        </row>
        <row r="14">
          <cell r="A14" t="str">
            <v>September</v>
          </cell>
          <cell r="B14">
            <v>-13099300.68</v>
          </cell>
          <cell r="C14">
            <v>-13825663.840000004</v>
          </cell>
          <cell r="D14">
            <v>726363.16000000387</v>
          </cell>
          <cell r="F14">
            <v>1177952.22</v>
          </cell>
          <cell r="G14">
            <v>-108190.27</v>
          </cell>
          <cell r="I14">
            <v>-138786.74</v>
          </cell>
          <cell r="K14">
            <v>-225514.89</v>
          </cell>
          <cell r="L14">
            <v>20903</v>
          </cell>
          <cell r="O14">
            <v>-0.15999999607447535</v>
          </cell>
          <cell r="Q14" t="str">
            <v>September</v>
          </cell>
          <cell r="R14">
            <v>-161514.34</v>
          </cell>
          <cell r="S14">
            <v>-2288725.4421422547</v>
          </cell>
          <cell r="T14">
            <v>2127211.1021422548</v>
          </cell>
          <cell r="U14">
            <v>-154293.80257232115</v>
          </cell>
          <cell r="AA14">
            <v>-154293.80257232115</v>
          </cell>
        </row>
        <row r="15">
          <cell r="A15" t="str">
            <v>October</v>
          </cell>
          <cell r="B15">
            <v>-4085411.32</v>
          </cell>
          <cell r="C15">
            <v>-5179168.4800000042</v>
          </cell>
          <cell r="D15">
            <v>1093757.1600000043</v>
          </cell>
          <cell r="F15">
            <v>1117765.8899999999</v>
          </cell>
          <cell r="G15">
            <v>-86958.99</v>
          </cell>
          <cell r="L15">
            <v>119815</v>
          </cell>
          <cell r="N15">
            <v>-56866</v>
          </cell>
          <cell r="O15">
            <v>1.2600000044476474</v>
          </cell>
          <cell r="Q15" t="str">
            <v>October</v>
          </cell>
          <cell r="R15">
            <v>-268032.32</v>
          </cell>
          <cell r="S15">
            <v>-2569642.4005949134</v>
          </cell>
          <cell r="T15">
            <v>2301610.0805949136</v>
          </cell>
          <cell r="U15">
            <v>-174398.97845265875</v>
          </cell>
          <cell r="AA15">
            <v>-174398.97845265875</v>
          </cell>
        </row>
        <row r="16">
          <cell r="A16" t="str">
            <v>November</v>
          </cell>
          <cell r="B16">
            <v>4156116.98</v>
          </cell>
          <cell r="C16">
            <v>3049532.7600000054</v>
          </cell>
          <cell r="D16">
            <v>1106584.2199999946</v>
          </cell>
          <cell r="F16">
            <v>1162127.67</v>
          </cell>
          <cell r="G16">
            <v>-55543.66</v>
          </cell>
          <cell r="O16">
            <v>0.20999999469495378</v>
          </cell>
          <cell r="Q16" t="str">
            <v>November</v>
          </cell>
          <cell r="R16">
            <v>-460147.43</v>
          </cell>
          <cell r="S16">
            <v>-2948681.5840576151</v>
          </cell>
          <cell r="T16">
            <v>2488534.154057615</v>
          </cell>
          <cell r="U16">
            <v>-186924.0734627014</v>
          </cell>
          <cell r="AA16">
            <v>-186924.0734627014</v>
          </cell>
        </row>
        <row r="17">
          <cell r="A17" t="str">
            <v>December</v>
          </cell>
          <cell r="B17">
            <v>-11517162.470000001</v>
          </cell>
          <cell r="C17">
            <v>-14518247.070000023</v>
          </cell>
          <cell r="D17">
            <v>3001084.600000022</v>
          </cell>
          <cell r="F17">
            <v>1166032.77</v>
          </cell>
          <cell r="G17">
            <v>-111389.57</v>
          </cell>
          <cell r="I17">
            <v>1720680.89</v>
          </cell>
          <cell r="K17">
            <v>225514.89</v>
          </cell>
          <cell r="N17">
            <v>245.62</v>
          </cell>
          <cell r="O17">
            <v>2.2114249986771028E-8</v>
          </cell>
          <cell r="Q17" t="str">
            <v>December</v>
          </cell>
          <cell r="R17">
            <v>-648157.35</v>
          </cell>
          <cell r="S17">
            <v>-3342447.7797247451</v>
          </cell>
          <cell r="T17">
            <v>2694290.429724745</v>
          </cell>
          <cell r="U17">
            <v>-205756.27566713002</v>
          </cell>
          <cell r="AA17">
            <v>-205756.27566713002</v>
          </cell>
        </row>
        <row r="18">
          <cell r="A18" t="str">
            <v>January 1998</v>
          </cell>
          <cell r="B18">
            <v>-1147443.92</v>
          </cell>
          <cell r="C18">
            <v>-2169498.8699999899</v>
          </cell>
          <cell r="D18">
            <v>1022054.9499999899</v>
          </cell>
          <cell r="F18">
            <v>1139260.7</v>
          </cell>
          <cell r="G18">
            <v>-117206.14000000001</v>
          </cell>
          <cell r="O18">
            <v>0.38999999000225216</v>
          </cell>
          <cell r="Q18" t="str">
            <v>January 1998</v>
          </cell>
          <cell r="R18">
            <v>-893319.05</v>
          </cell>
          <cell r="S18">
            <v>-3774452.2504663249</v>
          </cell>
          <cell r="T18">
            <v>2881133.2004663246</v>
          </cell>
          <cell r="U18">
            <v>-186842.77074157959</v>
          </cell>
          <cell r="AA18">
            <v>-186842.77074157959</v>
          </cell>
        </row>
        <row r="19">
          <cell r="A19" t="str">
            <v>February</v>
          </cell>
          <cell r="B19">
            <v>22546595.859999999</v>
          </cell>
          <cell r="C19">
            <v>21779054.560000017</v>
          </cell>
          <cell r="D19">
            <v>767541.29999998212</v>
          </cell>
          <cell r="F19">
            <v>1095888.4099999999</v>
          </cell>
          <cell r="G19">
            <v>-328347.63</v>
          </cell>
          <cell r="O19">
            <v>0.51999998220708221</v>
          </cell>
          <cell r="Q19" t="str">
            <v>February</v>
          </cell>
          <cell r="R19">
            <v>-1157837.78</v>
          </cell>
          <cell r="S19">
            <v>-4231239.1391487028</v>
          </cell>
          <cell r="T19">
            <v>3073401.3591487026</v>
          </cell>
          <cell r="U19">
            <v>-192268.15868237801</v>
          </cell>
          <cell r="AA19">
            <v>-192268.15868237801</v>
          </cell>
        </row>
        <row r="20">
          <cell r="A20" t="str">
            <v>March</v>
          </cell>
          <cell r="B20">
            <v>-10199938.380000001</v>
          </cell>
          <cell r="C20">
            <v>-13194765.510000005</v>
          </cell>
          <cell r="D20">
            <v>2994827.1300000045</v>
          </cell>
          <cell r="F20">
            <v>978468.91</v>
          </cell>
          <cell r="G20">
            <v>729994.30999999994</v>
          </cell>
          <cell r="I20">
            <v>1286364</v>
          </cell>
          <cell r="O20">
            <v>-8.9999995660036802E-2</v>
          </cell>
          <cell r="Q20" t="str">
            <v>March</v>
          </cell>
          <cell r="R20">
            <v>-1326917.98</v>
          </cell>
          <cell r="S20">
            <v>-4596893.944386377</v>
          </cell>
          <cell r="T20">
            <v>3269975.964386377</v>
          </cell>
          <cell r="U20">
            <v>-196574.60523767443</v>
          </cell>
          <cell r="AA20">
            <v>-196574.60523767443</v>
          </cell>
        </row>
        <row r="21">
          <cell r="A21" t="str">
            <v>April</v>
          </cell>
          <cell r="B21">
            <v>-17224947.57</v>
          </cell>
          <cell r="C21">
            <v>-18237653.850000009</v>
          </cell>
          <cell r="D21">
            <v>1012706.2800000086</v>
          </cell>
          <cell r="F21">
            <v>1103299.24</v>
          </cell>
          <cell r="G21">
            <v>-90593.44</v>
          </cell>
          <cell r="O21">
            <v>0.48000000865431502</v>
          </cell>
          <cell r="Q21" t="str">
            <v>April</v>
          </cell>
          <cell r="R21">
            <v>-1532027.57</v>
          </cell>
          <cell r="S21">
            <v>-5012900.0307764206</v>
          </cell>
          <cell r="T21">
            <v>3480872.4607764203</v>
          </cell>
          <cell r="U21">
            <v>-210896.49639004329</v>
          </cell>
          <cell r="AA21">
            <v>-210896.49639004329</v>
          </cell>
        </row>
        <row r="22">
          <cell r="A22" t="str">
            <v>May</v>
          </cell>
          <cell r="B22">
            <v>-40412888.810000002</v>
          </cell>
          <cell r="C22">
            <v>-41622779.770000026</v>
          </cell>
          <cell r="D22">
            <v>1209890.9600000232</v>
          </cell>
          <cell r="F22">
            <v>1219647.6399999999</v>
          </cell>
          <cell r="G22">
            <v>-9756.9999999999982</v>
          </cell>
          <cell r="O22">
            <v>0.32000002334643796</v>
          </cell>
          <cell r="Q22" t="str">
            <v>May</v>
          </cell>
          <cell r="R22">
            <v>-1796961.15</v>
          </cell>
          <cell r="S22">
            <v>-5494221.6472725701</v>
          </cell>
          <cell r="T22">
            <v>3697260.4972725702</v>
          </cell>
          <cell r="U22">
            <v>-216388.03649614984</v>
          </cell>
          <cell r="AA22">
            <v>-216388.03649614984</v>
          </cell>
        </row>
        <row r="23">
          <cell r="A23" t="str">
            <v>June</v>
          </cell>
          <cell r="B23">
            <v>10489533.83</v>
          </cell>
          <cell r="C23">
            <v>9954216.8499999642</v>
          </cell>
          <cell r="D23">
            <v>535316.98000003584</v>
          </cell>
          <cell r="F23">
            <v>1397775.37</v>
          </cell>
          <cell r="G23">
            <v>419945.49</v>
          </cell>
          <cell r="I23">
            <v>-1282404.02</v>
          </cell>
          <cell r="O23">
            <v>0.14000003575347364</v>
          </cell>
          <cell r="Q23" t="str">
            <v>June</v>
          </cell>
          <cell r="R23">
            <v>-2170851.5099999998</v>
          </cell>
          <cell r="S23">
            <v>-6073504.4376113135</v>
          </cell>
          <cell r="T23">
            <v>3902652.9276113138</v>
          </cell>
          <cell r="U23">
            <v>-205392.43033874361</v>
          </cell>
          <cell r="AA23">
            <v>-205392.43033874361</v>
          </cell>
        </row>
        <row r="24">
          <cell r="A24" t="str">
            <v>July</v>
          </cell>
          <cell r="B24">
            <v>-16420413.539999999</v>
          </cell>
          <cell r="C24">
            <v>-17391382.419999957</v>
          </cell>
          <cell r="D24">
            <v>970968.87999995798</v>
          </cell>
          <cell r="F24">
            <v>1110410.3799999999</v>
          </cell>
          <cell r="G24">
            <v>-145440.68</v>
          </cell>
          <cell r="I24">
            <v>6000</v>
          </cell>
          <cell r="O24">
            <v>-0.82000004191650078</v>
          </cell>
          <cell r="Q24" t="str">
            <v>July</v>
          </cell>
          <cell r="R24">
            <v>-2301322.9700000002</v>
          </cell>
          <cell r="S24">
            <v>-6430088.3526116787</v>
          </cell>
          <cell r="T24">
            <v>4128765.3826116784</v>
          </cell>
          <cell r="U24">
            <v>-226112.45500036469</v>
          </cell>
          <cell r="AA24">
            <v>-226112.45500036469</v>
          </cell>
        </row>
        <row r="25">
          <cell r="A25" t="str">
            <v>August</v>
          </cell>
          <cell r="B25">
            <v>26892301.890000001</v>
          </cell>
          <cell r="C25">
            <v>24752385.539999992</v>
          </cell>
          <cell r="D25">
            <v>2139916.3500000089</v>
          </cell>
          <cell r="F25">
            <v>1271195.28</v>
          </cell>
          <cell r="G25">
            <v>638166.77</v>
          </cell>
          <cell r="I25">
            <v>230554.49</v>
          </cell>
          <cell r="O25">
            <v>-0.18999999109655619</v>
          </cell>
          <cell r="Q25" t="str">
            <v>August</v>
          </cell>
          <cell r="R25">
            <v>-2346504.2400000002</v>
          </cell>
          <cell r="S25">
            <v>-6706753.4379061358</v>
          </cell>
          <cell r="T25">
            <v>4360249.1979061356</v>
          </cell>
          <cell r="U25">
            <v>-231483.81529445713</v>
          </cell>
          <cell r="AA25">
            <v>-231483.81529445713</v>
          </cell>
        </row>
        <row r="26">
          <cell r="A26" t="str">
            <v>September</v>
          </cell>
          <cell r="B26">
            <v>29761348.32</v>
          </cell>
          <cell r="C26">
            <v>29337880.533429965</v>
          </cell>
          <cell r="D26">
            <v>423467.78657003492</v>
          </cell>
          <cell r="F26">
            <v>1158354.1499999999</v>
          </cell>
          <cell r="G26">
            <v>-740886.34000000008</v>
          </cell>
          <cell r="I26">
            <v>6000</v>
          </cell>
          <cell r="O26">
            <v>-2.342996490187943E-2</v>
          </cell>
          <cell r="Q26" t="str">
            <v>September</v>
          </cell>
          <cell r="R26">
            <v>-2310160.4300000002</v>
          </cell>
          <cell r="S26">
            <v>-6912535.1122625526</v>
          </cell>
          <cell r="T26">
            <v>4602374.6822625529</v>
          </cell>
          <cell r="U26">
            <v>-242125.48435641732</v>
          </cell>
          <cell r="AA26">
            <v>-242125.48435641732</v>
          </cell>
        </row>
        <row r="27">
          <cell r="A27" t="str">
            <v>October</v>
          </cell>
          <cell r="B27">
            <v>34898172.450000003</v>
          </cell>
          <cell r="C27">
            <v>33864590.980000004</v>
          </cell>
          <cell r="D27">
            <v>1033581.4699999988</v>
          </cell>
          <cell r="F27">
            <v>1200030.54</v>
          </cell>
          <cell r="G27">
            <v>-166448.96999999997</v>
          </cell>
          <cell r="I27">
            <v>0.12</v>
          </cell>
          <cell r="O27">
            <v>-0.22000000125728547</v>
          </cell>
          <cell r="Q27" t="str">
            <v>October</v>
          </cell>
          <cell r="R27">
            <v>-2163968.9700000002</v>
          </cell>
          <cell r="S27">
            <v>-7011456.5702703521</v>
          </cell>
          <cell r="T27">
            <v>4847487.6002703514</v>
          </cell>
          <cell r="U27">
            <v>-245112.91800779849</v>
          </cell>
          <cell r="AA27">
            <v>-245112.91800779849</v>
          </cell>
        </row>
        <row r="28">
          <cell r="A28" t="str">
            <v>November</v>
          </cell>
          <cell r="B28">
            <v>30328789.02</v>
          </cell>
          <cell r="C28">
            <v>28444825.070000008</v>
          </cell>
          <cell r="D28">
            <v>1883963.9499999918</v>
          </cell>
          <cell r="F28">
            <v>1041385.31</v>
          </cell>
          <cell r="G28">
            <v>287770.08</v>
          </cell>
          <cell r="I28">
            <v>561927.05000000005</v>
          </cell>
          <cell r="K28">
            <v>-7119</v>
          </cell>
          <cell r="O28">
            <v>0.50999999162741005</v>
          </cell>
          <cell r="Q28" t="str">
            <v>November</v>
          </cell>
          <cell r="R28">
            <v>-1985990.12</v>
          </cell>
          <cell r="S28">
            <v>-7084328.3577640224</v>
          </cell>
          <cell r="T28">
            <v>5098338.2377640223</v>
          </cell>
          <cell r="U28">
            <v>-250850.63749367092</v>
          </cell>
          <cell r="AA28">
            <v>-250850.63749367092</v>
          </cell>
        </row>
        <row r="29">
          <cell r="A29" t="str">
            <v>December</v>
          </cell>
          <cell r="B29">
            <v>18133825.649999999</v>
          </cell>
          <cell r="C29">
            <v>69666946.75</v>
          </cell>
          <cell r="D29">
            <v>-51533122.100000001</v>
          </cell>
          <cell r="F29">
            <v>-52228977.539999992</v>
          </cell>
          <cell r="G29">
            <v>-199702.74</v>
          </cell>
          <cell r="I29">
            <v>892100.02</v>
          </cell>
          <cell r="K29">
            <v>3459.01</v>
          </cell>
          <cell r="O29">
            <v>-0.85000000986292434</v>
          </cell>
          <cell r="Q29" t="str">
            <v>December</v>
          </cell>
          <cell r="R29">
            <v>-1730394.82</v>
          </cell>
          <cell r="S29">
            <v>-1714184.4323535291</v>
          </cell>
          <cell r="T29">
            <v>-16210.387646470917</v>
          </cell>
          <cell r="U29">
            <v>5114548.6254104935</v>
          </cell>
          <cell r="AA29">
            <v>5114548.6254104935</v>
          </cell>
        </row>
        <row r="30">
          <cell r="A30" t="str">
            <v>January 1999</v>
          </cell>
          <cell r="B30">
            <v>29992307.280000001</v>
          </cell>
          <cell r="C30">
            <v>31525288.359439999</v>
          </cell>
          <cell r="D30">
            <v>-1532981.0794399977</v>
          </cell>
          <cell r="G30">
            <v>-1528702.8800000001</v>
          </cell>
          <cell r="K30">
            <v>-4278.3599999999997</v>
          </cell>
          <cell r="O30">
            <v>0.16056000244770985</v>
          </cell>
          <cell r="Q30" t="str">
            <v>January 1999</v>
          </cell>
          <cell r="R30">
            <v>-1333471.58</v>
          </cell>
          <cell r="S30">
            <v>-1323427.5527116719</v>
          </cell>
          <cell r="T30">
            <v>-10044.027288328158</v>
          </cell>
          <cell r="U30">
            <v>-6166.3603581427597</v>
          </cell>
          <cell r="AA30">
            <v>-6166.3603581427597</v>
          </cell>
        </row>
        <row r="31">
          <cell r="A31" t="str">
            <v>February</v>
          </cell>
          <cell r="B31">
            <v>9468059.3399999999</v>
          </cell>
          <cell r="C31">
            <v>9437717.1944779903</v>
          </cell>
          <cell r="D31">
            <v>30342.145522009581</v>
          </cell>
          <cell r="G31">
            <v>49701.760000000009</v>
          </cell>
          <cell r="K31">
            <v>-19359.21</v>
          </cell>
          <cell r="O31">
            <v>-0.4044779904288589</v>
          </cell>
          <cell r="Q31" t="str">
            <v>February</v>
          </cell>
          <cell r="R31">
            <v>-870183.6</v>
          </cell>
          <cell r="S31">
            <v>-859514.51886321907</v>
          </cell>
          <cell r="T31">
            <v>-10669.081136780907</v>
          </cell>
          <cell r="U31">
            <v>625.05384845274966</v>
          </cell>
          <cell r="AA31">
            <v>625.05384845274966</v>
          </cell>
        </row>
        <row r="32">
          <cell r="A32" t="str">
            <v>March</v>
          </cell>
          <cell r="B32">
            <v>1475789.72</v>
          </cell>
          <cell r="C32">
            <v>1506421.3404799998</v>
          </cell>
          <cell r="D32">
            <v>-30631.620479999809</v>
          </cell>
          <cell r="G32">
            <v>4053.5800000000017</v>
          </cell>
          <cell r="K32">
            <v>-34685.040000000001</v>
          </cell>
          <cell r="O32">
            <v>-0.1604799998094677</v>
          </cell>
          <cell r="Q32" t="str">
            <v>March</v>
          </cell>
          <cell r="R32">
            <v>-382212.95</v>
          </cell>
          <cell r="S32">
            <v>-371051.09323360468</v>
          </cell>
          <cell r="T32">
            <v>-11161.856766395329</v>
          </cell>
          <cell r="U32">
            <v>492.77562961442163</v>
          </cell>
          <cell r="AA32">
            <v>492.77562961442163</v>
          </cell>
        </row>
        <row r="33">
          <cell r="A33" t="str">
            <v>April</v>
          </cell>
          <cell r="B33">
            <v>-4835348.21</v>
          </cell>
          <cell r="C33">
            <v>-5899944.6985760182</v>
          </cell>
          <cell r="D33">
            <v>1064596.4885760183</v>
          </cell>
          <cell r="G33">
            <v>77319.350000000006</v>
          </cell>
          <cell r="K33">
            <v>987278.16999999993</v>
          </cell>
          <cell r="O33">
            <v>-1.0314239816507325</v>
          </cell>
          <cell r="Q33" t="str">
            <v>April</v>
          </cell>
          <cell r="R33">
            <v>151826.5</v>
          </cell>
          <cell r="S33">
            <v>163619.36638299527</v>
          </cell>
          <cell r="T33">
            <v>-11792.866382995271</v>
          </cell>
          <cell r="U33">
            <v>631.00961659994209</v>
          </cell>
          <cell r="AA33">
            <v>631.00961659994209</v>
          </cell>
        </row>
        <row r="34">
          <cell r="A34" t="str">
            <v>May</v>
          </cell>
          <cell r="B34">
            <v>-15727158.33</v>
          </cell>
          <cell r="C34">
            <v>-20061194.882912979</v>
          </cell>
          <cell r="D34">
            <v>4334036.5529129785</v>
          </cell>
          <cell r="G34">
            <v>686024.68</v>
          </cell>
          <cell r="K34">
            <v>3648010.64</v>
          </cell>
          <cell r="O34">
            <v>1.2329129781574011</v>
          </cell>
          <cell r="Q34" t="str">
            <v>May</v>
          </cell>
          <cell r="R34">
            <v>715984.61</v>
          </cell>
          <cell r="S34">
            <v>723676.66026904737</v>
          </cell>
          <cell r="T34">
            <v>-7692.0502690473804</v>
          </cell>
          <cell r="U34">
            <v>-4100.8161139478907</v>
          </cell>
          <cell r="AA34">
            <v>-4100.8161139478907</v>
          </cell>
        </row>
        <row r="35">
          <cell r="A35" t="str">
            <v>June</v>
          </cell>
          <cell r="B35">
            <v>5720312.8300000001</v>
          </cell>
          <cell r="C35">
            <v>10306093.20960702</v>
          </cell>
          <cell r="D35">
            <v>-4585780.3796070199</v>
          </cell>
          <cell r="G35">
            <v>-20776.989999999991</v>
          </cell>
          <cell r="K35">
            <v>-4565003.24</v>
          </cell>
          <cell r="O35">
            <v>-0.14960701949894428</v>
          </cell>
          <cell r="Q35" t="str">
            <v>June</v>
          </cell>
          <cell r="R35">
            <v>1292754.96</v>
          </cell>
          <cell r="S35">
            <v>1299192.9807808297</v>
          </cell>
          <cell r="T35">
            <v>-6438.0207808297127</v>
          </cell>
          <cell r="U35">
            <v>-1254.0294882176677</v>
          </cell>
          <cell r="AA35">
            <v>-1254.0294882176677</v>
          </cell>
        </row>
        <row r="36">
          <cell r="A36" t="str">
            <v>July</v>
          </cell>
          <cell r="B36">
            <v>-11717609.83</v>
          </cell>
          <cell r="C36">
            <v>-11782597.180514008</v>
          </cell>
          <cell r="D36">
            <v>64987.350514007732</v>
          </cell>
          <cell r="G36">
            <v>-14130.340000000004</v>
          </cell>
          <cell r="K36">
            <v>79118.75</v>
          </cell>
          <cell r="O36">
            <v>-1.0594859922712203</v>
          </cell>
          <cell r="Q36" t="str">
            <v>July</v>
          </cell>
          <cell r="R36">
            <v>1816271.76</v>
          </cell>
          <cell r="S36">
            <v>1821468.5361503607</v>
          </cell>
          <cell r="T36">
            <v>-5196.7761503607035</v>
          </cell>
          <cell r="U36">
            <v>-1241.2446304690093</v>
          </cell>
          <cell r="AA36">
            <v>-1241.2446304690093</v>
          </cell>
        </row>
        <row r="37">
          <cell r="A37" t="str">
            <v>August</v>
          </cell>
          <cell r="B37">
            <v>-50587447.100000001</v>
          </cell>
          <cell r="C37">
            <v>-53100921.395919979</v>
          </cell>
          <cell r="D37">
            <v>2513474.2959199771</v>
          </cell>
          <cell r="G37">
            <v>-63960.22</v>
          </cell>
          <cell r="I37">
            <v>3724680.77</v>
          </cell>
          <cell r="K37">
            <v>-1147246.1199999999</v>
          </cell>
          <cell r="O37">
            <v>-0.13408002280630171</v>
          </cell>
          <cell r="Q37" t="str">
            <v>August</v>
          </cell>
          <cell r="R37">
            <v>2287932.7599999998</v>
          </cell>
          <cell r="S37">
            <v>2290229.385785663</v>
          </cell>
          <cell r="T37">
            <v>-2296.6257856632583</v>
          </cell>
          <cell r="U37">
            <v>-2900.1503646974452</v>
          </cell>
          <cell r="AA37">
            <v>-2900.1503646974452</v>
          </cell>
        </row>
        <row r="38">
          <cell r="A38" t="str">
            <v>September</v>
          </cell>
          <cell r="B38">
            <v>2149644.73</v>
          </cell>
          <cell r="C38">
            <v>2337199.1048069596</v>
          </cell>
          <cell r="D38">
            <v>-187554.37480695965</v>
          </cell>
          <cell r="G38">
            <v>10860.759999999998</v>
          </cell>
          <cell r="I38">
            <v>-146127.29</v>
          </cell>
          <cell r="K38">
            <v>-52288.21</v>
          </cell>
          <cell r="O38">
            <v>0.36519304035027744</v>
          </cell>
          <cell r="Q38" t="str">
            <v>September</v>
          </cell>
          <cell r="R38">
            <v>2580061.2799999998</v>
          </cell>
          <cell r="S38">
            <v>2567698.0169522697</v>
          </cell>
          <cell r="T38">
            <v>12363.263047730085</v>
          </cell>
          <cell r="U38">
            <v>-14659.888833393343</v>
          </cell>
          <cell r="AA38">
            <v>-14659.888833393343</v>
          </cell>
        </row>
        <row r="39">
          <cell r="A39" t="str">
            <v>October</v>
          </cell>
          <cell r="B39">
            <v>15038120.73</v>
          </cell>
          <cell r="C39">
            <v>16292475.740129992</v>
          </cell>
          <cell r="D39">
            <v>-1254355.0101299919</v>
          </cell>
          <cell r="G39">
            <v>976142.09</v>
          </cell>
          <cell r="I39">
            <v>-1688542.54</v>
          </cell>
          <cell r="K39">
            <v>-541954.36</v>
          </cell>
          <cell r="O39">
            <v>-0.20012999174650759</v>
          </cell>
          <cell r="Q39" t="str">
            <v>October</v>
          </cell>
          <cell r="R39">
            <v>2790539.35</v>
          </cell>
          <cell r="S39">
            <v>2805909.4104390391</v>
          </cell>
          <cell r="T39">
            <v>-15370.060439039022</v>
          </cell>
          <cell r="U39">
            <v>27733.323486769106</v>
          </cell>
          <cell r="AA39">
            <v>27733.323486769106</v>
          </cell>
        </row>
        <row r="40">
          <cell r="A40" t="str">
            <v>November</v>
          </cell>
          <cell r="B40">
            <v>6852442.4699999997</v>
          </cell>
          <cell r="C40">
            <v>6885568.8272060156</v>
          </cell>
          <cell r="D40">
            <v>-33126.357206015848</v>
          </cell>
          <cell r="G40">
            <v>329.87</v>
          </cell>
          <cell r="K40">
            <v>-33456.26</v>
          </cell>
          <cell r="O40">
            <v>3.2793984151794575E-2</v>
          </cell>
          <cell r="Q40" t="str">
            <v>November</v>
          </cell>
          <cell r="R40">
            <v>2943631.24</v>
          </cell>
          <cell r="S40">
            <v>2950980.5315126125</v>
          </cell>
          <cell r="T40">
            <v>-7349.2915126122534</v>
          </cell>
          <cell r="U40">
            <v>-8020.7689264267683</v>
          </cell>
          <cell r="AA40">
            <v>-8020.7689264267683</v>
          </cell>
        </row>
        <row r="41">
          <cell r="A41" t="str">
            <v>December</v>
          </cell>
          <cell r="B41">
            <v>11445628.970000001</v>
          </cell>
          <cell r="C41">
            <v>13307771.340640008</v>
          </cell>
          <cell r="D41">
            <v>-1862142.3706400078</v>
          </cell>
          <cell r="G41">
            <v>435190.32</v>
          </cell>
          <cell r="I41">
            <v>-3578553.48</v>
          </cell>
          <cell r="K41">
            <v>1281220.31</v>
          </cell>
          <cell r="O41">
            <v>0.47935999231413007</v>
          </cell>
          <cell r="Q41" t="str">
            <v>December</v>
          </cell>
          <cell r="R41">
            <v>3099445.14</v>
          </cell>
          <cell r="S41">
            <v>3131500.1867976589</v>
          </cell>
          <cell r="T41">
            <v>-32055.046797658782</v>
          </cell>
          <cell r="U41">
            <v>24705.755285046529</v>
          </cell>
          <cell r="AA41">
            <v>24705.755285046529</v>
          </cell>
        </row>
        <row r="42">
          <cell r="A42" t="str">
            <v>January 2000</v>
          </cell>
          <cell r="B42">
            <v>-1521385.7000000002</v>
          </cell>
          <cell r="C42">
            <v>-2003160.3792360276</v>
          </cell>
          <cell r="D42">
            <v>481774.67923602741</v>
          </cell>
          <cell r="G42">
            <v>436721.25</v>
          </cell>
          <cell r="H42">
            <v>-1009.8899999999994</v>
          </cell>
          <cell r="I42">
            <v>85572.99</v>
          </cell>
          <cell r="K42">
            <v>-39509.919999999998</v>
          </cell>
          <cell r="O42">
            <v>0.24923602740454953</v>
          </cell>
          <cell r="Q42" t="str">
            <v>January 2000</v>
          </cell>
          <cell r="R42">
            <v>3087332.63</v>
          </cell>
          <cell r="S42">
            <v>3119401.4258954418</v>
          </cell>
          <cell r="T42">
            <v>-32068.795895441901</v>
          </cell>
          <cell r="U42">
            <v>13.749097783118486</v>
          </cell>
          <cell r="AA42">
            <v>13.749097783118486</v>
          </cell>
        </row>
        <row r="43">
          <cell r="A43" t="str">
            <v>February</v>
          </cell>
          <cell r="B43">
            <v>911421.4</v>
          </cell>
          <cell r="C43">
            <v>11642.325065001845</v>
          </cell>
          <cell r="D43">
            <v>899779.07493499818</v>
          </cell>
          <cell r="G43">
            <v>-492.85</v>
          </cell>
          <cell r="H43">
            <v>-613.08000000000175</v>
          </cell>
          <cell r="I43">
            <v>933686.13</v>
          </cell>
          <cell r="K43">
            <v>-32801.21</v>
          </cell>
          <cell r="O43">
            <v>8.4934998107200954E-2</v>
          </cell>
          <cell r="Q43" t="str">
            <v>February</v>
          </cell>
          <cell r="R43">
            <v>2929100.42</v>
          </cell>
          <cell r="S43">
            <v>2959632.8209296851</v>
          </cell>
          <cell r="T43">
            <v>-30532.400929685216</v>
          </cell>
          <cell r="U43">
            <v>-1536.3949657566845</v>
          </cell>
          <cell r="AA43">
            <v>-1536.3949657566845</v>
          </cell>
        </row>
        <row r="44">
          <cell r="A44" t="str">
            <v>March</v>
          </cell>
          <cell r="B44">
            <v>-26272453.890000001</v>
          </cell>
          <cell r="C44">
            <v>-25092335.389787987</v>
          </cell>
          <cell r="D44">
            <v>-1180118.5002120137</v>
          </cell>
          <cell r="G44">
            <v>-116207.33</v>
          </cell>
          <cell r="H44">
            <v>-720.34000000000015</v>
          </cell>
          <cell r="I44">
            <v>-1019259.12</v>
          </cell>
          <cell r="K44">
            <v>-43931.46</v>
          </cell>
          <cell r="O44">
            <v>-0.25021201356867095</v>
          </cell>
          <cell r="Q44" t="str">
            <v>March</v>
          </cell>
          <cell r="R44">
            <v>2763584.02</v>
          </cell>
          <cell r="S44">
            <v>2793416.3913403889</v>
          </cell>
          <cell r="T44">
            <v>-29832.371340388898</v>
          </cell>
          <cell r="U44">
            <v>-700.02958929631859</v>
          </cell>
          <cell r="AA44">
            <v>-700.02958929631859</v>
          </cell>
        </row>
        <row r="45">
          <cell r="A45" t="str">
            <v>April</v>
          </cell>
          <cell r="B45">
            <v>-35605332</v>
          </cell>
          <cell r="C45">
            <v>-36402949.314215004</v>
          </cell>
          <cell r="D45">
            <v>797617.31421500444</v>
          </cell>
          <cell r="G45">
            <v>90503.510000000009</v>
          </cell>
          <cell r="H45">
            <v>-759.93999999999869</v>
          </cell>
          <cell r="K45">
            <v>-24226.35</v>
          </cell>
          <cell r="N45">
            <v>732098.37</v>
          </cell>
          <cell r="O45">
            <v>1.7242150043603033</v>
          </cell>
          <cell r="Q45" t="str">
            <v>April</v>
          </cell>
          <cell r="R45">
            <v>2488630.7599999998</v>
          </cell>
          <cell r="S45">
            <v>2448769.7125881785</v>
          </cell>
          <cell r="T45">
            <v>39861.047411821317</v>
          </cell>
          <cell r="U45">
            <v>-69693.418752210215</v>
          </cell>
          <cell r="AA45">
            <v>-69693.418752210215</v>
          </cell>
        </row>
        <row r="46">
          <cell r="A46" t="str">
            <v>May</v>
          </cell>
          <cell r="B46">
            <v>-90376172.640000001</v>
          </cell>
          <cell r="C46">
            <v>-88570938.199999943</v>
          </cell>
          <cell r="D46">
            <v>-1805234.4400000572</v>
          </cell>
          <cell r="G46">
            <v>-1768055.73</v>
          </cell>
          <cell r="H46">
            <v>-899.11000000000058</v>
          </cell>
          <cell r="K46">
            <v>-36279.56</v>
          </cell>
          <cell r="O46">
            <v>-4.0000057240831666E-2</v>
          </cell>
          <cell r="Q46" t="str">
            <v>May</v>
          </cell>
          <cell r="R46">
            <v>2065131.57</v>
          </cell>
          <cell r="S46">
            <v>2082535.9202612769</v>
          </cell>
          <cell r="T46">
            <v>-17404.350261276821</v>
          </cell>
          <cell r="U46">
            <v>57265.397673098138</v>
          </cell>
          <cell r="AA46">
            <v>57265.397673098138</v>
          </cell>
        </row>
        <row r="47">
          <cell r="A47" t="str">
            <v>June</v>
          </cell>
          <cell r="B47">
            <v>-107897021.47</v>
          </cell>
          <cell r="C47">
            <v>-107256066.02346995</v>
          </cell>
          <cell r="D47">
            <v>-640955.44653004408</v>
          </cell>
          <cell r="G47">
            <v>1583623.27</v>
          </cell>
          <cell r="H47">
            <v>-2496534.8600000003</v>
          </cell>
          <cell r="I47">
            <v>306596.99</v>
          </cell>
          <cell r="K47">
            <v>-34637.24</v>
          </cell>
          <cell r="O47">
            <v>-3.6065300437549013</v>
          </cell>
          <cell r="Q47" t="str">
            <v>June</v>
          </cell>
          <cell r="R47">
            <v>1265794.25</v>
          </cell>
          <cell r="S47">
            <v>1288638.2729315814</v>
          </cell>
          <cell r="T47">
            <v>-22844.022931581363</v>
          </cell>
          <cell r="U47">
            <v>5439.6726703045424</v>
          </cell>
          <cell r="AA47">
            <v>5439.6726703045424</v>
          </cell>
        </row>
        <row r="48">
          <cell r="A48" t="str">
            <v>July</v>
          </cell>
          <cell r="B48">
            <v>-127419747.84</v>
          </cell>
          <cell r="C48">
            <v>-124777719.464277</v>
          </cell>
          <cell r="D48">
            <v>-2642028.3757230043</v>
          </cell>
          <cell r="G48">
            <v>-1604635.3900000001</v>
          </cell>
          <cell r="H48">
            <v>-1004846.7699999999</v>
          </cell>
          <cell r="I48">
            <v>-10382.92</v>
          </cell>
          <cell r="K48">
            <v>-22164.86</v>
          </cell>
          <cell r="O48">
            <v>1.5642769956903066</v>
          </cell>
          <cell r="Q48" t="str">
            <v>July</v>
          </cell>
          <cell r="R48">
            <v>16655.53</v>
          </cell>
          <cell r="S48">
            <v>66187.867326740175</v>
          </cell>
          <cell r="T48">
            <v>-49532.337326740177</v>
          </cell>
          <cell r="U48">
            <v>26688.314395158814</v>
          </cell>
          <cell r="AA48">
            <v>26688.314395158814</v>
          </cell>
        </row>
        <row r="49">
          <cell r="A49" t="str">
            <v>August</v>
          </cell>
          <cell r="B49">
            <v>-77046710.920000002</v>
          </cell>
          <cell r="C49">
            <v>-82330630.132277012</v>
          </cell>
          <cell r="D49">
            <v>5283919.2122770101</v>
          </cell>
          <cell r="G49">
            <v>1241628.76</v>
          </cell>
          <cell r="H49">
            <v>3497495.3</v>
          </cell>
          <cell r="I49">
            <v>581428.56999999995</v>
          </cell>
          <cell r="K49">
            <v>-36632.199999999997</v>
          </cell>
          <cell r="O49">
            <v>-1.2177229894587072</v>
          </cell>
          <cell r="Q49" t="str">
            <v>August</v>
          </cell>
          <cell r="R49">
            <v>-1764896.12</v>
          </cell>
          <cell r="S49">
            <v>-1697921.5931745314</v>
          </cell>
          <cell r="T49">
            <v>-66974.526825468754</v>
          </cell>
          <cell r="U49">
            <v>17442.189498728578</v>
          </cell>
          <cell r="AA49">
            <v>17442.189498728578</v>
          </cell>
        </row>
        <row r="50">
          <cell r="A50" t="str">
            <v>September</v>
          </cell>
          <cell r="B50">
            <v>-17747348.690000001</v>
          </cell>
          <cell r="C50">
            <v>-17346058.184117049</v>
          </cell>
          <cell r="D50">
            <v>-401290.50588295236</v>
          </cell>
          <cell r="G50">
            <v>-212259.40000000002</v>
          </cell>
          <cell r="H50">
            <v>-1880.6099999999933</v>
          </cell>
          <cell r="I50">
            <v>-149673.66</v>
          </cell>
          <cell r="K50">
            <v>-37476.5</v>
          </cell>
          <cell r="O50">
            <v>-0.33588295234949328</v>
          </cell>
          <cell r="Q50" t="str">
            <v>September</v>
          </cell>
          <cell r="R50">
            <v>-3370121.11</v>
          </cell>
          <cell r="S50">
            <v>-3330768.6400892595</v>
          </cell>
          <cell r="T50">
            <v>-39352.469910740387</v>
          </cell>
          <cell r="U50">
            <v>-27622.056914728368</v>
          </cell>
          <cell r="AA50">
            <v>-27622.056914728368</v>
          </cell>
        </row>
        <row r="51">
          <cell r="A51" t="str">
            <v>October</v>
          </cell>
          <cell r="B51">
            <v>2092739.07</v>
          </cell>
          <cell r="C51">
            <v>1999985.182987988</v>
          </cell>
          <cell r="D51">
            <v>92753.88701201207</v>
          </cell>
          <cell r="G51">
            <v>129076.17</v>
          </cell>
          <cell r="H51">
            <v>-1253.1999999999971</v>
          </cell>
          <cell r="I51">
            <v>-5999.88</v>
          </cell>
          <cell r="K51">
            <v>-29069.360000000001</v>
          </cell>
          <cell r="O51">
            <v>0.15701201207048143</v>
          </cell>
          <cell r="Q51" t="str">
            <v>October</v>
          </cell>
          <cell r="R51">
            <v>-4878790.7</v>
          </cell>
          <cell r="S51">
            <v>-4842925.5879720235</v>
          </cell>
          <cell r="T51">
            <v>-35865.112027976662</v>
          </cell>
          <cell r="U51">
            <v>-3487.3578827637248</v>
          </cell>
          <cell r="AA51">
            <v>-3487.3578827637248</v>
          </cell>
        </row>
        <row r="52">
          <cell r="A52" t="str">
            <v>November</v>
          </cell>
          <cell r="B52">
            <v>19288615.329999998</v>
          </cell>
          <cell r="C52">
            <v>22812612.22606498</v>
          </cell>
          <cell r="D52">
            <v>-3523996.8960649818</v>
          </cell>
          <cell r="G52">
            <v>-3503272.28</v>
          </cell>
          <cell r="H52">
            <v>-1252.6399999999994</v>
          </cell>
          <cell r="K52">
            <v>-19472.47</v>
          </cell>
          <cell r="O52">
            <v>0.49393501797749195</v>
          </cell>
          <cell r="Q52" t="str">
            <v>November</v>
          </cell>
          <cell r="R52">
            <v>-6454155.29</v>
          </cell>
          <cell r="S52">
            <v>-6420219.9748165011</v>
          </cell>
          <cell r="T52">
            <v>-33935.315183498897</v>
          </cell>
          <cell r="U52">
            <v>-1929.7968444777653</v>
          </cell>
          <cell r="AA52">
            <v>-1929.7968444777653</v>
          </cell>
        </row>
        <row r="53">
          <cell r="A53" t="str">
            <v>December</v>
          </cell>
          <cell r="B53">
            <v>-50703793.479999997</v>
          </cell>
          <cell r="C53">
            <v>-56321918.644261003</v>
          </cell>
          <cell r="D53">
            <v>5618125.1642610058</v>
          </cell>
          <cell r="G53">
            <v>4505768.29</v>
          </cell>
          <cell r="H53">
            <v>-7233.9699999999975</v>
          </cell>
          <cell r="I53">
            <v>-727968.98</v>
          </cell>
          <cell r="J53">
            <v>1893682.77</v>
          </cell>
          <cell r="K53">
            <v>-46123.72</v>
          </cell>
          <cell r="O53">
            <v>0.77426100571756251</v>
          </cell>
          <cell r="Q53" t="str">
            <v>December</v>
          </cell>
          <cell r="R53">
            <v>-7284356.1399999997</v>
          </cell>
          <cell r="S53">
            <v>-7223756.7592693232</v>
          </cell>
          <cell r="T53">
            <v>-60599.380730676465</v>
          </cell>
          <cell r="U53">
            <v>26664.065547177568</v>
          </cell>
          <cell r="AA53">
            <v>26664.065547177568</v>
          </cell>
        </row>
        <row r="54">
          <cell r="A54" t="str">
            <v>January 2001</v>
          </cell>
          <cell r="B54">
            <v>-172164401.11000001</v>
          </cell>
          <cell r="C54">
            <v>-172892212.17466497</v>
          </cell>
          <cell r="D54">
            <v>727811.06466495991</v>
          </cell>
          <cell r="G54">
            <v>-237865</v>
          </cell>
          <cell r="H54">
            <v>5530.2600000000093</v>
          </cell>
          <cell r="J54">
            <v>976822.33</v>
          </cell>
          <cell r="K54">
            <v>-16676.3</v>
          </cell>
          <cell r="O54">
            <v>-0.22533504006059957</v>
          </cell>
          <cell r="Q54" t="str">
            <v>January 2001</v>
          </cell>
          <cell r="R54">
            <v>-8753819.5500000007</v>
          </cell>
          <cell r="S54">
            <v>-8707620.1707093082</v>
          </cell>
          <cell r="T54">
            <v>-46199.379290692508</v>
          </cell>
          <cell r="U54">
            <v>-14400.001439983957</v>
          </cell>
          <cell r="AA54">
            <v>-14400.001439983957</v>
          </cell>
        </row>
        <row r="55">
          <cell r="A55" t="str">
            <v>February</v>
          </cell>
          <cell r="B55">
            <v>16809506.420000002</v>
          </cell>
          <cell r="C55">
            <v>17125458.301903963</v>
          </cell>
          <cell r="D55">
            <v>-315951.8819039613</v>
          </cell>
          <cell r="G55">
            <v>-315995.92</v>
          </cell>
          <cell r="H55">
            <v>13978.77</v>
          </cell>
          <cell r="J55">
            <v>3667.93</v>
          </cell>
          <cell r="K55">
            <v>-17602.36</v>
          </cell>
          <cell r="O55">
            <v>-0.30190396131729358</v>
          </cell>
          <cell r="Q55" t="str">
            <v>February</v>
          </cell>
          <cell r="R55">
            <v>-11161372.800000001</v>
          </cell>
          <cell r="S55">
            <v>-11135391.772940444</v>
          </cell>
          <cell r="T55">
            <v>-25981.027059556916</v>
          </cell>
          <cell r="U55">
            <v>-20218.352231135592</v>
          </cell>
          <cell r="AA55">
            <v>-20218.352231135592</v>
          </cell>
        </row>
        <row r="56">
          <cell r="A56" t="str">
            <v>March</v>
          </cell>
          <cell r="B56">
            <v>19537423.969999999</v>
          </cell>
          <cell r="C56">
            <v>19501380.805444986</v>
          </cell>
          <cell r="D56">
            <v>36043.16455501318</v>
          </cell>
          <cell r="G56">
            <v>72079.83</v>
          </cell>
          <cell r="J56">
            <v>-6192.52</v>
          </cell>
          <cell r="K56">
            <v>-29843.77</v>
          </cell>
          <cell r="O56">
            <v>-0.37544498682109406</v>
          </cell>
          <cell r="Q56" t="str">
            <v>March</v>
          </cell>
          <cell r="R56">
            <v>-13617986.630000001</v>
          </cell>
          <cell r="S56">
            <v>-13608666.877156042</v>
          </cell>
          <cell r="T56">
            <v>-9319.752843959257</v>
          </cell>
          <cell r="U56">
            <v>-16661.274215597659</v>
          </cell>
          <cell r="AA56">
            <v>-16661.274215597659</v>
          </cell>
        </row>
        <row r="57">
          <cell r="A57" t="str">
            <v>April</v>
          </cell>
          <cell r="B57">
            <v>-33348376.77</v>
          </cell>
          <cell r="C57">
            <v>-32837486.536192</v>
          </cell>
          <cell r="D57">
            <v>-510890.23380799964</v>
          </cell>
          <cell r="G57">
            <v>-124264.59</v>
          </cell>
          <cell r="J57">
            <v>-369308.36</v>
          </cell>
          <cell r="K57">
            <v>-17317.240000000002</v>
          </cell>
          <cell r="O57">
            <v>-4.3807999685668619E-2</v>
          </cell>
          <cell r="Q57" t="str">
            <v>April</v>
          </cell>
          <cell r="R57">
            <v>-15991391.140000001</v>
          </cell>
          <cell r="S57">
            <v>-15998999.435632352</v>
          </cell>
          <cell r="T57">
            <v>7608.2956323511899</v>
          </cell>
          <cell r="U57">
            <v>-16928.048476310447</v>
          </cell>
          <cell r="AA57">
            <v>-16928.048476310447</v>
          </cell>
        </row>
        <row r="58">
          <cell r="A58" t="str">
            <v>May</v>
          </cell>
          <cell r="B58">
            <v>-6625217.9299999997</v>
          </cell>
          <cell r="C58">
            <v>-4045651.5798749924</v>
          </cell>
          <cell r="D58">
            <v>-2579566.3501250073</v>
          </cell>
          <cell r="G58">
            <v>-790755.89999999991</v>
          </cell>
          <cell r="J58">
            <v>-1752607.82</v>
          </cell>
          <cell r="K58">
            <v>-36202.019999999997</v>
          </cell>
          <cell r="O58">
            <v>-0.61012500736251241</v>
          </cell>
          <cell r="Q58" t="str">
            <v>May</v>
          </cell>
          <cell r="R58">
            <v>-18405258.960000001</v>
          </cell>
          <cell r="S58">
            <v>-18427293.085233007</v>
          </cell>
          <cell r="T58">
            <v>22034.125233005732</v>
          </cell>
          <cell r="U58">
            <v>-14425.829600654542</v>
          </cell>
          <cell r="AA58">
            <v>-14425.829600654542</v>
          </cell>
        </row>
        <row r="59">
          <cell r="A59" t="str">
            <v>June</v>
          </cell>
          <cell r="B59">
            <v>62777075.060000002</v>
          </cell>
          <cell r="C59">
            <v>63314553.557483941</v>
          </cell>
          <cell r="D59">
            <v>-537478.49748393893</v>
          </cell>
          <cell r="G59">
            <v>-481743.4</v>
          </cell>
          <cell r="J59">
            <v>-51351.05</v>
          </cell>
          <cell r="K59">
            <v>-4383.55</v>
          </cell>
          <cell r="O59">
            <v>-0.49748393890604348</v>
          </cell>
          <cell r="Q59" t="str">
            <v>June</v>
          </cell>
          <cell r="R59">
            <v>-20722549.579999998</v>
          </cell>
          <cell r="S59">
            <v>-20713008.989219993</v>
          </cell>
          <cell r="T59">
            <v>-9540.590780004859</v>
          </cell>
          <cell r="U59">
            <v>31574.716013010591</v>
          </cell>
          <cell r="AA59">
            <v>31574.716013010591</v>
          </cell>
        </row>
        <row r="60">
          <cell r="A60" t="str">
            <v>July</v>
          </cell>
          <cell r="B60">
            <v>72434150.430000007</v>
          </cell>
          <cell r="C60">
            <v>68613792.550000012</v>
          </cell>
          <cell r="D60">
            <v>3820357.8799999952</v>
          </cell>
          <cell r="G60">
            <v>2587.7599999999802</v>
          </cell>
          <cell r="J60">
            <v>3842141.4</v>
          </cell>
          <cell r="K60">
            <v>-24377.8</v>
          </cell>
          <cell r="O60">
            <v>6.5199999955475505</v>
          </cell>
          <cell r="Q60" t="str">
            <v>July</v>
          </cell>
          <cell r="R60">
            <v>-22574126.559999999</v>
          </cell>
          <cell r="S60">
            <v>-22563138.110250231</v>
          </cell>
          <cell r="T60">
            <v>-10988.44974976778</v>
          </cell>
          <cell r="U60">
            <v>1447.8589697629213</v>
          </cell>
          <cell r="AA60">
            <v>1447.8589697629213</v>
          </cell>
        </row>
        <row r="61">
          <cell r="A61" t="str">
            <v>August</v>
          </cell>
          <cell r="B61">
            <v>30917390.149999999</v>
          </cell>
          <cell r="C61">
            <v>34265565.142634988</v>
          </cell>
          <cell r="D61">
            <v>-3348174.9926349893</v>
          </cell>
          <cell r="G61">
            <v>-1127104.07</v>
          </cell>
          <cell r="I61">
            <v>-3144188.83</v>
          </cell>
          <cell r="J61">
            <v>22182.26</v>
          </cell>
          <cell r="K61">
            <v>900935.18</v>
          </cell>
          <cell r="O61">
            <v>0.46736501099076122</v>
          </cell>
          <cell r="Q61" t="str">
            <v>August</v>
          </cell>
          <cell r="R61">
            <v>-23974347.850000001</v>
          </cell>
          <cell r="S61">
            <v>-24047774.292017203</v>
          </cell>
          <cell r="T61">
            <v>73426.442017201334</v>
          </cell>
          <cell r="U61">
            <v>-84414.891766969115</v>
          </cell>
          <cell r="AA61">
            <v>-84414.891766969115</v>
          </cell>
        </row>
        <row r="62">
          <cell r="A62" t="str">
            <v>September</v>
          </cell>
          <cell r="B62">
            <v>121408709.81</v>
          </cell>
          <cell r="C62">
            <v>121048576.91134197</v>
          </cell>
          <cell r="D62">
            <v>360132.89865803719</v>
          </cell>
          <cell r="G62">
            <v>637615.29</v>
          </cell>
          <cell r="I62">
            <v>-130889.33</v>
          </cell>
          <cell r="J62">
            <v>4820.71</v>
          </cell>
          <cell r="K62">
            <v>-151413.93</v>
          </cell>
          <cell r="O62">
            <v>0.15865803716587834</v>
          </cell>
          <cell r="Q62" t="str">
            <v>September</v>
          </cell>
          <cell r="R62">
            <v>-25267507.390000001</v>
          </cell>
          <cell r="S62">
            <v>-25342297.477450658</v>
          </cell>
          <cell r="T62">
            <v>74790.08745065704</v>
          </cell>
          <cell r="U62">
            <v>-1363.6454334557056</v>
          </cell>
          <cell r="AA62">
            <v>-1363.6454334557056</v>
          </cell>
        </row>
        <row r="63">
          <cell r="A63" t="str">
            <v>October</v>
          </cell>
          <cell r="B63">
            <v>51265750.729999997</v>
          </cell>
          <cell r="C63">
            <v>51401582.288515002</v>
          </cell>
          <cell r="D63">
            <v>-135831.55851500481</v>
          </cell>
          <cell r="G63">
            <v>-168624.21</v>
          </cell>
          <cell r="J63">
            <v>8628.3700000000008</v>
          </cell>
          <cell r="K63">
            <v>24163.81</v>
          </cell>
          <cell r="O63">
            <v>0.4714849951742508</v>
          </cell>
          <cell r="Q63" t="str">
            <v>October</v>
          </cell>
          <cell r="R63">
            <v>-26151272.07</v>
          </cell>
          <cell r="S63">
            <v>-26229257.140181251</v>
          </cell>
          <cell r="T63">
            <v>77985.070181250572</v>
          </cell>
          <cell r="U63">
            <v>-3194.9827305935323</v>
          </cell>
          <cell r="AA63">
            <v>-3194.9827305935323</v>
          </cell>
        </row>
        <row r="64">
          <cell r="A64" t="str">
            <v>November</v>
          </cell>
          <cell r="B64">
            <v>121431805.19</v>
          </cell>
          <cell r="C64">
            <v>115962766.59538995</v>
          </cell>
          <cell r="D64">
            <v>5469038.5946100503</v>
          </cell>
          <cell r="G64">
            <v>4486836.6100000003</v>
          </cell>
          <cell r="I64">
            <v>-2947.44</v>
          </cell>
          <cell r="J64">
            <v>13064.82</v>
          </cell>
          <cell r="K64">
            <v>972083.9800000001</v>
          </cell>
          <cell r="O64">
            <v>0.6246100498829037</v>
          </cell>
          <cell r="Q64" t="str">
            <v>November</v>
          </cell>
          <cell r="R64">
            <v>-27032541.280000001</v>
          </cell>
          <cell r="S64">
            <v>-27003424.574224979</v>
          </cell>
          <cell r="T64">
            <v>-29116.705775022507</v>
          </cell>
          <cell r="U64">
            <v>107101.77595627308</v>
          </cell>
          <cell r="AA64">
            <v>107101.77595627308</v>
          </cell>
        </row>
        <row r="65">
          <cell r="A65" t="str">
            <v>December</v>
          </cell>
          <cell r="B65">
            <v>69762945.459999993</v>
          </cell>
          <cell r="C65">
            <v>75680792.669566989</v>
          </cell>
          <cell r="D65">
            <v>-5917847.2095669955</v>
          </cell>
          <cell r="G65">
            <v>-3747708.9300000006</v>
          </cell>
          <cell r="I65">
            <v>3206150.39</v>
          </cell>
          <cell r="J65">
            <v>-4585550.84</v>
          </cell>
          <cell r="K65">
            <v>-790738.23</v>
          </cell>
          <cell r="O65">
            <v>0.40043300529941916</v>
          </cell>
          <cell r="Q65" t="str">
            <v>December</v>
          </cell>
          <cell r="R65">
            <v>-27319713.32</v>
          </cell>
          <cell r="S65">
            <v>-27168575.589635346</v>
          </cell>
          <cell r="T65">
            <v>-151137.73036465421</v>
          </cell>
          <cell r="U65">
            <v>122021.02458963171</v>
          </cell>
          <cell r="AA65">
            <v>122021.02458963171</v>
          </cell>
        </row>
        <row r="66">
          <cell r="A66" t="str">
            <v>January 2002</v>
          </cell>
          <cell r="B66">
            <v>95877501.489999995</v>
          </cell>
          <cell r="C66">
            <v>101026881.49684</v>
          </cell>
          <cell r="D66">
            <v>-5149380.0068400055</v>
          </cell>
          <cell r="M66">
            <v>-5149380.1399999997</v>
          </cell>
          <cell r="O66">
            <v>0.13315999414771795</v>
          </cell>
          <cell r="Q66" t="str">
            <v>January 2002</v>
          </cell>
          <cell r="R66">
            <v>-29700344.460000001</v>
          </cell>
          <cell r="S66">
            <v>-29176819.510000002</v>
          </cell>
          <cell r="T66">
            <v>-523524.94999999925</v>
          </cell>
          <cell r="U66">
            <v>372387.21963534504</v>
          </cell>
          <cell r="AA66">
            <v>372387.21963534504</v>
          </cell>
        </row>
        <row r="67">
          <cell r="A67" t="str">
            <v>February</v>
          </cell>
          <cell r="B67">
            <v>44456643.609999999</v>
          </cell>
          <cell r="C67">
            <v>39002566.733543999</v>
          </cell>
          <cell r="D67">
            <v>5454076.8764559999</v>
          </cell>
          <cell r="M67">
            <v>5454077</v>
          </cell>
          <cell r="O67">
            <v>-0.12354400008916855</v>
          </cell>
          <cell r="Q67" t="str">
            <v>February</v>
          </cell>
          <cell r="R67">
            <v>-31096903.039999999</v>
          </cell>
          <cell r="S67">
            <v>-30797008.780000001</v>
          </cell>
          <cell r="T67">
            <v>-299894.25999999791</v>
          </cell>
          <cell r="U67">
            <v>-223630.69000000134</v>
          </cell>
          <cell r="AA67">
            <v>-223630.69000000134</v>
          </cell>
        </row>
        <row r="68">
          <cell r="A68" t="str">
            <v>March</v>
          </cell>
          <cell r="B68">
            <v>-236845.05</v>
          </cell>
          <cell r="C68">
            <v>-1209811.68</v>
          </cell>
          <cell r="D68">
            <v>972966.62999999989</v>
          </cell>
          <cell r="M68">
            <v>972967</v>
          </cell>
          <cell r="O68">
            <v>-0.37000000011175871</v>
          </cell>
          <cell r="Q68" t="str">
            <v>March</v>
          </cell>
          <cell r="R68">
            <v>-32062550.739999998</v>
          </cell>
          <cell r="S68">
            <v>-31094079.800000001</v>
          </cell>
          <cell r="T68">
            <v>-968470.93999999762</v>
          </cell>
          <cell r="U68">
            <v>668576.6799999997</v>
          </cell>
          <cell r="AA68">
            <v>668576.6799999997</v>
          </cell>
        </row>
        <row r="69">
          <cell r="A69" t="str">
            <v>April</v>
          </cell>
          <cell r="B69">
            <v>2157904.79</v>
          </cell>
          <cell r="C69">
            <v>1778425.92</v>
          </cell>
          <cell r="D69">
            <v>379478.87000000011</v>
          </cell>
          <cell r="M69">
            <v>379479</v>
          </cell>
          <cell r="O69">
            <v>-0.12999999988824129</v>
          </cell>
          <cell r="Q69" t="str">
            <v>April</v>
          </cell>
          <cell r="R69">
            <v>-33029720.890000001</v>
          </cell>
          <cell r="S69">
            <v>-31908545.210000001</v>
          </cell>
          <cell r="T69">
            <v>-1121175.6799999997</v>
          </cell>
          <cell r="U69">
            <v>152704.74000000209</v>
          </cell>
          <cell r="AA69">
            <v>152704.74000000209</v>
          </cell>
        </row>
        <row r="70">
          <cell r="A70" t="str">
            <v>May</v>
          </cell>
          <cell r="B70">
            <v>-6844784.1500000004</v>
          </cell>
          <cell r="C70">
            <v>-4073048</v>
          </cell>
          <cell r="D70">
            <v>-2771736.1500000004</v>
          </cell>
          <cell r="M70">
            <v>-2771736</v>
          </cell>
          <cell r="O70">
            <v>-0.15000000037252903</v>
          </cell>
          <cell r="Q70" t="str">
            <v>May</v>
          </cell>
          <cell r="R70">
            <v>-33986089.329999998</v>
          </cell>
          <cell r="S70">
            <v>-33515581.640000001</v>
          </cell>
          <cell r="T70">
            <v>-470507.68999999762</v>
          </cell>
        </row>
        <row r="71">
          <cell r="O71" t="str">
            <v xml:space="preserve"> </v>
          </cell>
        </row>
        <row r="72">
          <cell r="A72" t="str">
            <v>Totals</v>
          </cell>
          <cell r="B72">
            <v>28596417.989999965</v>
          </cell>
          <cell r="C72">
            <v>61544593.636705637</v>
          </cell>
          <cell r="D72">
            <v>-32948176.646705776</v>
          </cell>
          <cell r="F72">
            <v>-32921978.999999996</v>
          </cell>
          <cell r="G72">
            <v>-694899.33999999985</v>
          </cell>
          <cell r="H72">
            <v>-8.0000000387371983E-2</v>
          </cell>
          <cell r="I72">
            <v>1045637.2800000003</v>
          </cell>
          <cell r="J72">
            <v>0</v>
          </cell>
          <cell r="K72">
            <v>0</v>
          </cell>
          <cell r="L72">
            <v>161504</v>
          </cell>
          <cell r="M72">
            <v>-1114593.1399999997</v>
          </cell>
          <cell r="N72">
            <v>576147.99</v>
          </cell>
          <cell r="O72">
            <v>5.6432942195096985</v>
          </cell>
          <cell r="Q72" t="str">
            <v>Totals</v>
          </cell>
          <cell r="R72">
            <v>-33986089.329999998</v>
          </cell>
          <cell r="S72">
            <v>-33515581.640000001</v>
          </cell>
          <cell r="T72">
            <v>-151137.73036465421</v>
          </cell>
          <cell r="U72">
            <v>1121175.68</v>
          </cell>
          <cell r="V72">
            <v>0</v>
          </cell>
          <cell r="W72">
            <v>0</v>
          </cell>
          <cell r="X72">
            <v>0</v>
          </cell>
          <cell r="Y72">
            <v>0</v>
          </cell>
          <cell r="Z72">
            <v>0</v>
          </cell>
          <cell r="AA72">
            <v>1121175.68</v>
          </cell>
        </row>
      </sheetData>
      <sheetData sheetId="1" refreshError="1">
        <row r="1">
          <cell r="A1" t="str">
            <v>Reliant Energy HL&amp;P</v>
          </cell>
        </row>
        <row r="2">
          <cell r="A2" t="str">
            <v>Direct Testimony of C.D. Thomas</v>
          </cell>
        </row>
        <row r="3">
          <cell r="A3" t="str">
            <v xml:space="preserve">Fuel Under Recovery Surcharges </v>
          </cell>
        </row>
        <row r="4">
          <cell r="A4" t="str">
            <v>August 1997 - December 2001</v>
          </cell>
        </row>
        <row r="5">
          <cell r="C5" t="str">
            <v xml:space="preserve"> </v>
          </cell>
        </row>
        <row r="7">
          <cell r="A7" t="str">
            <v>Rate</v>
          </cell>
          <cell r="B7" t="str">
            <v>Approved by PUC</v>
          </cell>
          <cell r="F7" t="str">
            <v xml:space="preserve">                                           Actual                                        </v>
          </cell>
          <cell r="K7" t="str">
            <v>Difference</v>
          </cell>
        </row>
        <row r="8">
          <cell r="A8" t="str">
            <v>Class</v>
          </cell>
          <cell r="B8" t="str">
            <v>Fuel</v>
          </cell>
          <cell r="C8" t="str">
            <v>Interest</v>
          </cell>
          <cell r="D8" t="str">
            <v>Total</v>
          </cell>
          <cell r="F8" t="str">
            <v>Fuel</v>
          </cell>
          <cell r="G8" t="str">
            <v>Interest</v>
          </cell>
          <cell r="H8" t="str">
            <v>Total</v>
          </cell>
          <cell r="J8" t="str">
            <v>Fuel</v>
          </cell>
          <cell r="K8" t="str">
            <v>Interest</v>
          </cell>
          <cell r="L8" t="str">
            <v>Total</v>
          </cell>
        </row>
        <row r="10">
          <cell r="A10" t="str">
            <v>RS</v>
          </cell>
          <cell r="B10">
            <v>215828201</v>
          </cell>
          <cell r="C10">
            <v>9549662</v>
          </cell>
          <cell r="D10">
            <v>225377863</v>
          </cell>
          <cell r="F10">
            <v>251633578.02000001</v>
          </cell>
          <cell r="G10">
            <v>10728234.540000001</v>
          </cell>
          <cell r="H10">
            <v>262361812.56</v>
          </cell>
          <cell r="J10">
            <v>-35805377.020000011</v>
          </cell>
          <cell r="K10">
            <v>-1178572.540000001</v>
          </cell>
          <cell r="L10">
            <v>-36983949.560000002</v>
          </cell>
        </row>
        <row r="11">
          <cell r="A11" t="str">
            <v>MGS-D</v>
          </cell>
          <cell r="B11">
            <v>161618298</v>
          </cell>
          <cell r="C11">
            <v>7664210</v>
          </cell>
          <cell r="D11">
            <v>169282508</v>
          </cell>
          <cell r="F11">
            <v>194877219.45000002</v>
          </cell>
          <cell r="G11">
            <v>8912092.9199999981</v>
          </cell>
          <cell r="H11">
            <v>203789312.37</v>
          </cell>
          <cell r="J11">
            <v>-33258921.450000018</v>
          </cell>
          <cell r="K11">
            <v>-1247882.9199999981</v>
          </cell>
          <cell r="L11">
            <v>-34506804.370000005</v>
          </cell>
        </row>
        <row r="12">
          <cell r="A12" t="str">
            <v>MGS-T</v>
          </cell>
          <cell r="B12">
            <v>750759</v>
          </cell>
          <cell r="C12">
            <v>42429</v>
          </cell>
          <cell r="D12">
            <v>793188</v>
          </cell>
          <cell r="F12">
            <v>817893.66999999981</v>
          </cell>
          <cell r="G12">
            <v>38189.42</v>
          </cell>
          <cell r="H12">
            <v>856083.08999999985</v>
          </cell>
          <cell r="J12">
            <v>-67134.669999999809</v>
          </cell>
          <cell r="K12">
            <v>4239.5800000000017</v>
          </cell>
          <cell r="L12">
            <v>-62895.089999999851</v>
          </cell>
        </row>
        <row r="13">
          <cell r="A13" t="str">
            <v>LGS-D&amp;LSEI</v>
          </cell>
          <cell r="B13">
            <v>109592256</v>
          </cell>
          <cell r="C13">
            <v>5196851</v>
          </cell>
          <cell r="D13">
            <v>114789107</v>
          </cell>
          <cell r="F13">
            <v>126186915.79000001</v>
          </cell>
          <cell r="G13">
            <v>5836224.0300000003</v>
          </cell>
          <cell r="H13">
            <v>132023139.82000001</v>
          </cell>
          <cell r="J13">
            <v>-16594659.790000007</v>
          </cell>
          <cell r="K13">
            <v>-639373.03000000026</v>
          </cell>
          <cell r="L13">
            <v>-17234032.820000008</v>
          </cell>
        </row>
        <row r="14">
          <cell r="A14" t="str">
            <v>LGS-T</v>
          </cell>
          <cell r="B14">
            <v>1174016</v>
          </cell>
          <cell r="C14">
            <v>58017</v>
          </cell>
          <cell r="D14">
            <v>1232033</v>
          </cell>
          <cell r="F14">
            <v>1306338</v>
          </cell>
          <cell r="G14">
            <v>62096.130000000005</v>
          </cell>
          <cell r="H14">
            <v>1368434.13</v>
          </cell>
          <cell r="J14">
            <v>-132322</v>
          </cell>
          <cell r="K14">
            <v>-4079.1300000000047</v>
          </cell>
          <cell r="L14">
            <v>-136401.12999999989</v>
          </cell>
        </row>
        <row r="15">
          <cell r="A15" t="str">
            <v>LOS-A</v>
          </cell>
          <cell r="B15">
            <v>53559285</v>
          </cell>
          <cell r="C15">
            <v>2607948</v>
          </cell>
          <cell r="D15">
            <v>56167233</v>
          </cell>
          <cell r="F15">
            <v>60600221.599999987</v>
          </cell>
          <cell r="G15">
            <v>2836016.43</v>
          </cell>
          <cell r="H15">
            <v>63436238.029999986</v>
          </cell>
          <cell r="J15">
            <v>-7040936.5999999866</v>
          </cell>
          <cell r="K15">
            <v>-228068.43000000017</v>
          </cell>
          <cell r="L15">
            <v>-7269005.0299999863</v>
          </cell>
        </row>
        <row r="16">
          <cell r="A16" t="str">
            <v>LOS-B</v>
          </cell>
          <cell r="B16">
            <v>32187755</v>
          </cell>
          <cell r="C16">
            <v>1920962</v>
          </cell>
          <cell r="D16">
            <v>34108717</v>
          </cell>
          <cell r="F16">
            <v>37285068.75</v>
          </cell>
          <cell r="G16">
            <v>2242706.3900000006</v>
          </cell>
          <cell r="H16">
            <v>39527775.140000001</v>
          </cell>
          <cell r="J16">
            <v>-5097313.75</v>
          </cell>
          <cell r="K16">
            <v>-321744.3900000006</v>
          </cell>
          <cell r="L16">
            <v>-5419058.1400000006</v>
          </cell>
        </row>
        <row r="17">
          <cell r="A17" t="str">
            <v>TNP</v>
          </cell>
          <cell r="B17">
            <v>2300012</v>
          </cell>
          <cell r="C17">
            <v>130391</v>
          </cell>
          <cell r="D17">
            <v>2430403</v>
          </cell>
          <cell r="F17">
            <v>2475376.89</v>
          </cell>
          <cell r="G17">
            <v>129138.74999999999</v>
          </cell>
          <cell r="H17">
            <v>2604515.64</v>
          </cell>
          <cell r="J17">
            <v>-175364.89000000013</v>
          </cell>
          <cell r="K17">
            <v>1252.2500000000146</v>
          </cell>
          <cell r="L17">
            <v>-174112.64000000013</v>
          </cell>
        </row>
        <row r="18">
          <cell r="A18" t="str">
            <v>ERS-D&amp;EIS-D</v>
          </cell>
          <cell r="B18">
            <v>494792</v>
          </cell>
          <cell r="C18">
            <v>29887</v>
          </cell>
          <cell r="D18">
            <v>524679</v>
          </cell>
          <cell r="F18">
            <v>2028282.36</v>
          </cell>
          <cell r="G18">
            <v>74675.250000000015</v>
          </cell>
          <cell r="H18">
            <v>2102957.6100000003</v>
          </cell>
          <cell r="J18">
            <v>-1533490.36</v>
          </cell>
          <cell r="K18">
            <v>-44788.250000000015</v>
          </cell>
          <cell r="L18">
            <v>-1578278.6100000003</v>
          </cell>
        </row>
        <row r="19">
          <cell r="A19" t="str">
            <v>ERS-T&amp;EIS-T</v>
          </cell>
          <cell r="B19">
            <v>844480</v>
          </cell>
          <cell r="C19">
            <v>127734</v>
          </cell>
          <cell r="D19">
            <v>972214</v>
          </cell>
          <cell r="F19">
            <v>814430.26</v>
          </cell>
          <cell r="G19">
            <v>37816.770000000004</v>
          </cell>
          <cell r="H19">
            <v>852247.03</v>
          </cell>
          <cell r="J19">
            <v>30049.739999999991</v>
          </cell>
          <cell r="K19">
            <v>89917.23</v>
          </cell>
          <cell r="L19">
            <v>119966.96999999997</v>
          </cell>
        </row>
        <row r="20">
          <cell r="A20" t="str">
            <v>IS-30</v>
          </cell>
          <cell r="B20">
            <v>18262374</v>
          </cell>
          <cell r="C20">
            <v>963384</v>
          </cell>
          <cell r="D20">
            <v>19225758</v>
          </cell>
          <cell r="F20">
            <v>567960.26</v>
          </cell>
          <cell r="G20">
            <v>37726.92</v>
          </cell>
          <cell r="H20">
            <v>605687.18000000005</v>
          </cell>
          <cell r="J20">
            <v>17694413.739999998</v>
          </cell>
          <cell r="K20">
            <v>925657.08</v>
          </cell>
          <cell r="L20">
            <v>18620070.82</v>
          </cell>
        </row>
        <row r="21">
          <cell r="A21" t="str">
            <v>SCP</v>
          </cell>
          <cell r="B21">
            <v>36736998</v>
          </cell>
          <cell r="C21">
            <v>1919744</v>
          </cell>
          <cell r="D21">
            <v>38656742</v>
          </cell>
          <cell r="F21">
            <v>871621.59000000008</v>
          </cell>
          <cell r="G21">
            <v>181907.5</v>
          </cell>
          <cell r="H21">
            <v>1053529.0900000001</v>
          </cell>
          <cell r="J21">
            <v>35865376.409999996</v>
          </cell>
          <cell r="K21">
            <v>1737836.5</v>
          </cell>
          <cell r="L21">
            <v>37603212.909999996</v>
          </cell>
        </row>
        <row r="22">
          <cell r="A22" t="str">
            <v>SPL</v>
          </cell>
          <cell r="B22">
            <v>1579186</v>
          </cell>
          <cell r="C22">
            <v>61054</v>
          </cell>
          <cell r="D22">
            <v>1640240</v>
          </cell>
          <cell r="F22">
            <v>20915065.259999998</v>
          </cell>
          <cell r="G22">
            <v>1121703.8399999999</v>
          </cell>
          <cell r="H22">
            <v>22036769.099999998</v>
          </cell>
          <cell r="J22">
            <v>-19335879.259999998</v>
          </cell>
          <cell r="K22">
            <v>-1060649.8399999999</v>
          </cell>
          <cell r="L22">
            <v>-20396529.099999998</v>
          </cell>
        </row>
        <row r="23">
          <cell r="A23" t="str">
            <v>CLS/GL/MLS</v>
          </cell>
          <cell r="B23">
            <v>682696</v>
          </cell>
          <cell r="C23">
            <v>29440</v>
          </cell>
          <cell r="D23">
            <v>712136</v>
          </cell>
          <cell r="F23">
            <v>42181056.550000012</v>
          </cell>
          <cell r="G23">
            <v>2234885.9900000002</v>
          </cell>
          <cell r="H23">
            <v>44415942.540000014</v>
          </cell>
          <cell r="J23">
            <v>-41498360.550000012</v>
          </cell>
          <cell r="K23">
            <v>-2205445.9900000002</v>
          </cell>
          <cell r="L23">
            <v>-43703806.540000014</v>
          </cell>
        </row>
        <row r="24">
          <cell r="A24" t="str">
            <v>SES-D</v>
          </cell>
          <cell r="B24">
            <v>385054</v>
          </cell>
          <cell r="C24">
            <v>21807</v>
          </cell>
          <cell r="D24">
            <v>406861</v>
          </cell>
          <cell r="F24">
            <v>446772.71000000008</v>
          </cell>
          <cell r="G24">
            <v>26570.623999999996</v>
          </cell>
          <cell r="H24">
            <v>473343.33400000009</v>
          </cell>
          <cell r="J24">
            <v>-61718.710000000079</v>
          </cell>
          <cell r="K24">
            <v>-4763.6239999999962</v>
          </cell>
          <cell r="L24">
            <v>-66482.33400000009</v>
          </cell>
        </row>
        <row r="25">
          <cell r="A25" t="str">
            <v>SES-T</v>
          </cell>
          <cell r="B25">
            <v>3755109</v>
          </cell>
          <cell r="C25">
            <v>175824</v>
          </cell>
          <cell r="D25">
            <v>3930933</v>
          </cell>
          <cell r="F25">
            <v>4462201.7199999988</v>
          </cell>
          <cell r="G25">
            <v>219472.18999999992</v>
          </cell>
          <cell r="H25">
            <v>4681673.9099999983</v>
          </cell>
          <cell r="J25">
            <v>-707092.71999999881</v>
          </cell>
          <cell r="K25">
            <v>-43648.189999999915</v>
          </cell>
          <cell r="L25">
            <v>-750740.90999999829</v>
          </cell>
        </row>
        <row r="28">
          <cell r="A28" t="str">
            <v>TOTALS</v>
          </cell>
          <cell r="B28">
            <v>639751271</v>
          </cell>
          <cell r="C28">
            <v>30499344</v>
          </cell>
          <cell r="D28">
            <v>670250615</v>
          </cell>
          <cell r="F28">
            <v>747470002.88000011</v>
          </cell>
          <cell r="G28">
            <v>34719457.693999998</v>
          </cell>
          <cell r="H28">
            <v>782189460.57399988</v>
          </cell>
          <cell r="J28">
            <v>-107718731.88000004</v>
          </cell>
          <cell r="K28">
            <v>-4220113.6939999992</v>
          </cell>
          <cell r="L28">
            <v>-111938845.57400002</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heet"/>
      <sheetName val="II-I-1"/>
      <sheetName val="WP II-I-1.1"/>
      <sheetName val=" WP II-I-1.4"/>
      <sheetName val="II-I-DIST"/>
      <sheetName val="II-I-MET"/>
      <sheetName val="II-I-TBILLTDCS"/>
      <sheetName val="II-I-Total"/>
      <sheetName val="II-I Summary"/>
      <sheetName val="WP II-I-1.2"/>
      <sheetName val="WP II-I-2.2"/>
      <sheetName val="WP II-I-2.1"/>
      <sheetName val="WP II-I-1.6"/>
      <sheetName val="WP II-I-1.5"/>
      <sheetName val="WP II-I-1.9 "/>
      <sheetName val="WP II-I-1.7"/>
      <sheetName val="II-I-2.1f"/>
      <sheetName val="II-I-3.1"/>
    </sheetNames>
    <sheetDataSet>
      <sheetData sheetId="0"/>
      <sheetData sheetId="1"/>
      <sheetData sheetId="2"/>
      <sheetData sheetId="3"/>
      <sheetData sheetId="4">
        <row r="1294">
          <cell r="G1294">
            <v>0</v>
          </cell>
          <cell r="H1294">
            <v>-1</v>
          </cell>
          <cell r="I1294">
            <v>0</v>
          </cell>
          <cell r="J1294">
            <v>1</v>
          </cell>
          <cell r="K1294">
            <v>2</v>
          </cell>
          <cell r="L1294">
            <v>3</v>
          </cell>
          <cell r="M1294">
            <v>4</v>
          </cell>
          <cell r="N1294">
            <v>5</v>
          </cell>
          <cell r="O1294">
            <v>6</v>
          </cell>
          <cell r="P1294">
            <v>7</v>
          </cell>
          <cell r="Q1294">
            <v>8</v>
          </cell>
          <cell r="R1294">
            <v>9</v>
          </cell>
          <cell r="S1294">
            <v>10</v>
          </cell>
          <cell r="T1294">
            <v>11</v>
          </cell>
        </row>
        <row r="1295">
          <cell r="G1295">
            <v>1</v>
          </cell>
          <cell r="H1295" t="str">
            <v>ASSIGNED</v>
          </cell>
          <cell r="J1295">
            <v>0</v>
          </cell>
          <cell r="K1295">
            <v>0</v>
          </cell>
          <cell r="L1295">
            <v>0</v>
          </cell>
          <cell r="M1295">
            <v>0</v>
          </cell>
          <cell r="N1295">
            <v>0</v>
          </cell>
          <cell r="O1295">
            <v>0</v>
          </cell>
          <cell r="P1295">
            <v>0</v>
          </cell>
          <cell r="Q1295">
            <v>0</v>
          </cell>
          <cell r="R1295">
            <v>0</v>
          </cell>
          <cell r="S1295">
            <v>0</v>
          </cell>
          <cell r="T1295">
            <v>0</v>
          </cell>
        </row>
        <row r="1296">
          <cell r="G1296">
            <v>2</v>
          </cell>
          <cell r="H1296" t="str">
            <v>N / A</v>
          </cell>
          <cell r="J1296">
            <v>0</v>
          </cell>
          <cell r="K1296">
            <v>0</v>
          </cell>
          <cell r="L1296">
            <v>0</v>
          </cell>
          <cell r="M1296">
            <v>0</v>
          </cell>
          <cell r="N1296">
            <v>0</v>
          </cell>
          <cell r="O1296">
            <v>0</v>
          </cell>
          <cell r="P1296">
            <v>0</v>
          </cell>
          <cell r="Q1296">
            <v>0</v>
          </cell>
          <cell r="R1296">
            <v>0</v>
          </cell>
          <cell r="S1296">
            <v>0</v>
          </cell>
          <cell r="T1296">
            <v>0</v>
          </cell>
        </row>
        <row r="1297">
          <cell r="G1297">
            <v>3</v>
          </cell>
          <cell r="H1297">
            <v>0</v>
          </cell>
          <cell r="I1297">
            <v>0</v>
          </cell>
          <cell r="J1297">
            <v>0</v>
          </cell>
          <cell r="K1297">
            <v>0</v>
          </cell>
          <cell r="L1297">
            <v>0</v>
          </cell>
          <cell r="M1297">
            <v>0</v>
          </cell>
          <cell r="N1297">
            <v>0</v>
          </cell>
          <cell r="O1297">
            <v>0</v>
          </cell>
          <cell r="P1297">
            <v>0</v>
          </cell>
          <cell r="Q1297">
            <v>0</v>
          </cell>
          <cell r="R1297">
            <v>0</v>
          </cell>
          <cell r="S1297">
            <v>0</v>
          </cell>
        </row>
        <row r="1298">
          <cell r="G1298">
            <v>4</v>
          </cell>
          <cell r="H1298">
            <v>0</v>
          </cell>
          <cell r="I1298">
            <v>0</v>
          </cell>
          <cell r="J1298">
            <v>0</v>
          </cell>
          <cell r="K1298">
            <v>0</v>
          </cell>
          <cell r="L1298">
            <v>0</v>
          </cell>
          <cell r="M1298">
            <v>0</v>
          </cell>
          <cell r="N1298">
            <v>0</v>
          </cell>
          <cell r="O1298">
            <v>0</v>
          </cell>
          <cell r="P1298">
            <v>0</v>
          </cell>
          <cell r="Q1298">
            <v>0</v>
          </cell>
          <cell r="R1298">
            <v>0</v>
          </cell>
          <cell r="S1298">
            <v>0</v>
          </cell>
        </row>
        <row r="1299">
          <cell r="G1299">
            <v>5</v>
          </cell>
          <cell r="H1299">
            <v>0</v>
          </cell>
          <cell r="I1299">
            <v>0</v>
          </cell>
          <cell r="J1299">
            <v>0</v>
          </cell>
          <cell r="K1299">
            <v>0</v>
          </cell>
          <cell r="L1299">
            <v>0</v>
          </cell>
          <cell r="M1299">
            <v>0</v>
          </cell>
          <cell r="N1299">
            <v>0</v>
          </cell>
          <cell r="O1299">
            <v>0</v>
          </cell>
          <cell r="P1299">
            <v>0</v>
          </cell>
          <cell r="Q1299">
            <v>0</v>
          </cell>
          <cell r="R1299">
            <v>0</v>
          </cell>
          <cell r="S1299">
            <v>0</v>
          </cell>
        </row>
        <row r="1300">
          <cell r="G1300">
            <v>6</v>
          </cell>
          <cell r="H1300" t="str">
            <v>CUS W ALL</v>
          </cell>
          <cell r="J1300">
            <v>0.57658593434385808</v>
          </cell>
          <cell r="K1300">
            <v>8.5534107586788005E-2</v>
          </cell>
          <cell r="L1300">
            <v>0.25925905794102855</v>
          </cell>
          <cell r="M1300">
            <v>2.0386798332728768E-3</v>
          </cell>
          <cell r="N1300">
            <v>7.0208710904743385E-2</v>
          </cell>
          <cell r="O1300">
            <v>1.4828547291437912E-3</v>
          </cell>
          <cell r="P1300">
            <v>3.1164760781965759E-3</v>
          </cell>
          <cell r="Q1300">
            <v>7.97804445519573E-4</v>
          </cell>
          <cell r="R1300">
            <v>2.2774214245146175E-4</v>
          </cell>
          <cell r="S1300">
            <v>7.4863199499753264E-4</v>
          </cell>
          <cell r="T1300">
            <v>0</v>
          </cell>
        </row>
        <row r="1301">
          <cell r="G1301">
            <v>7</v>
          </cell>
          <cell r="H1301" t="str">
            <v>CUS W SEC</v>
          </cell>
          <cell r="J1301">
            <v>0.6252443881911991</v>
          </cell>
          <cell r="K1301">
            <v>9.2752385346410143E-2</v>
          </cell>
          <cell r="L1301">
            <v>0.28113809479211721</v>
          </cell>
          <cell r="M1301">
            <v>0</v>
          </cell>
          <cell r="N1301">
            <v>0</v>
          </cell>
          <cell r="O1301">
            <v>0</v>
          </cell>
          <cell r="P1301">
            <v>0</v>
          </cell>
          <cell r="Q1301">
            <v>8.6513167027349263E-4</v>
          </cell>
          <cell r="R1301">
            <v>0</v>
          </cell>
          <cell r="S1301">
            <v>0</v>
          </cell>
          <cell r="T1301">
            <v>0</v>
          </cell>
        </row>
        <row r="1302">
          <cell r="G1302">
            <v>8</v>
          </cell>
          <cell r="H1302" t="str">
            <v>CUS W RTL</v>
          </cell>
          <cell r="J1302">
            <v>0.57714944813846347</v>
          </cell>
          <cell r="K1302">
            <v>8.5617702497214093E-2</v>
          </cell>
          <cell r="L1302">
            <v>0.25951243917498534</v>
          </cell>
          <cell r="M1302">
            <v>2.0406722929226955E-3</v>
          </cell>
          <cell r="N1302">
            <v>7.0277327870124806E-2</v>
          </cell>
          <cell r="O1302">
            <v>1.4843039651474745E-3</v>
          </cell>
          <cell r="P1302">
            <v>3.1195218986996725E-3</v>
          </cell>
          <cell r="Q1302">
            <v>7.9858416244235825E-4</v>
          </cell>
          <cell r="R1302">
            <v>0</v>
          </cell>
          <cell r="S1302">
            <v>0</v>
          </cell>
          <cell r="T1302">
            <v>0</v>
          </cell>
        </row>
        <row r="1303">
          <cell r="G1303">
            <v>9</v>
          </cell>
          <cell r="H1303" t="str">
            <v>CUS U ALL</v>
          </cell>
          <cell r="J1303">
            <v>0.85159971006983359</v>
          </cell>
          <cell r="K1303">
            <v>7.5457527850470552E-2</v>
          </cell>
          <cell r="L1303">
            <v>5.3872285179503453E-2</v>
          </cell>
          <cell r="M1303">
            <v>5.7054530741039379E-4</v>
          </cell>
          <cell r="N1303">
            <v>1.3850278431931907E-3</v>
          </cell>
          <cell r="O1303">
            <v>2.6780698102936852E-5</v>
          </cell>
          <cell r="P1303">
            <v>5.4143585295067986E-5</v>
          </cell>
          <cell r="Q1303">
            <v>1.7015058320792011E-2</v>
          </cell>
          <cell r="R1303">
            <v>4.0753236243599559E-6</v>
          </cell>
          <cell r="S1303">
            <v>1.4845821774454125E-5</v>
          </cell>
          <cell r="T1303">
            <v>0</v>
          </cell>
        </row>
        <row r="1304">
          <cell r="G1304">
            <v>10</v>
          </cell>
          <cell r="H1304" t="str">
            <v>CUS U RTL</v>
          </cell>
          <cell r="J1304">
            <v>0.85161582361665611</v>
          </cell>
          <cell r="K1304">
            <v>7.5458955620341495E-2</v>
          </cell>
          <cell r="L1304">
            <v>5.3873304524131464E-2</v>
          </cell>
          <cell r="M1304">
            <v>5.7055610298537658E-4</v>
          </cell>
          <cell r="N1304">
            <v>1.385054050002256E-3</v>
          </cell>
          <cell r="O1304">
            <v>2.6781204834007472E-5</v>
          </cell>
          <cell r="P1304">
            <v>5.4144609773102063E-5</v>
          </cell>
          <cell r="Q1304">
            <v>1.7015380271276141E-2</v>
          </cell>
          <cell r="R1304">
            <v>0</v>
          </cell>
          <cell r="S1304">
            <v>0</v>
          </cell>
          <cell r="T1304">
            <v>0</v>
          </cell>
        </row>
        <row r="1305">
          <cell r="G1305">
            <v>11</v>
          </cell>
          <cell r="H1305">
            <v>0</v>
          </cell>
          <cell r="J1305">
            <v>0</v>
          </cell>
          <cell r="K1305">
            <v>0</v>
          </cell>
          <cell r="L1305">
            <v>0</v>
          </cell>
          <cell r="M1305">
            <v>0</v>
          </cell>
          <cell r="N1305">
            <v>0</v>
          </cell>
          <cell r="O1305">
            <v>0</v>
          </cell>
          <cell r="P1305">
            <v>0</v>
          </cell>
          <cell r="Q1305">
            <v>0</v>
          </cell>
          <cell r="R1305">
            <v>0</v>
          </cell>
          <cell r="S1305">
            <v>0</v>
          </cell>
          <cell r="T1305">
            <v>0</v>
          </cell>
        </row>
        <row r="1306">
          <cell r="G1306">
            <v>12</v>
          </cell>
          <cell r="H1306">
            <v>0</v>
          </cell>
          <cell r="J1306">
            <v>0</v>
          </cell>
          <cell r="K1306">
            <v>0</v>
          </cell>
          <cell r="L1306">
            <v>0</v>
          </cell>
          <cell r="M1306">
            <v>0</v>
          </cell>
          <cell r="N1306">
            <v>0</v>
          </cell>
          <cell r="O1306">
            <v>0</v>
          </cell>
          <cell r="P1306">
            <v>0</v>
          </cell>
          <cell r="Q1306">
            <v>0</v>
          </cell>
          <cell r="R1306">
            <v>0</v>
          </cell>
          <cell r="S1306">
            <v>0</v>
          </cell>
          <cell r="T1306">
            <v>0</v>
          </cell>
        </row>
        <row r="1307">
          <cell r="G1307">
            <v>13</v>
          </cell>
          <cell r="H1307">
            <v>0</v>
          </cell>
          <cell r="J1307">
            <v>0</v>
          </cell>
          <cell r="K1307">
            <v>0</v>
          </cell>
          <cell r="L1307">
            <v>0</v>
          </cell>
          <cell r="M1307">
            <v>0</v>
          </cell>
          <cell r="N1307">
            <v>0</v>
          </cell>
          <cell r="O1307">
            <v>0</v>
          </cell>
          <cell r="P1307">
            <v>0</v>
          </cell>
          <cell r="Q1307">
            <v>0</v>
          </cell>
          <cell r="R1307">
            <v>0</v>
          </cell>
          <cell r="S1307">
            <v>0</v>
          </cell>
          <cell r="T1307">
            <v>0</v>
          </cell>
        </row>
        <row r="1308">
          <cell r="G1308">
            <v>14</v>
          </cell>
          <cell r="H1308" t="str">
            <v>REVENUE</v>
          </cell>
          <cell r="J1308">
            <v>0.48930583726332366</v>
          </cell>
          <cell r="K1308">
            <v>2.4005686724743756E-2</v>
          </cell>
          <cell r="L1308">
            <v>0.38178946378398332</v>
          </cell>
          <cell r="M1308">
            <v>2.4786425151009686E-4</v>
          </cell>
          <cell r="N1308">
            <v>5.3317197473268248E-2</v>
          </cell>
          <cell r="O1308">
            <v>6.8220506498120987E-3</v>
          </cell>
          <cell r="P1308">
            <v>2.6079373004909468E-2</v>
          </cell>
          <cell r="Q1308">
            <v>1.7914918735958477E-2</v>
          </cell>
          <cell r="R1308">
            <v>1.1681576934180883E-4</v>
          </cell>
          <cell r="S1308">
            <v>4.0079234314908209E-4</v>
          </cell>
        </row>
        <row r="1309">
          <cell r="G1309">
            <v>15</v>
          </cell>
          <cell r="H1309" t="str">
            <v>REVENUE RTL</v>
          </cell>
          <cell r="J1309">
            <v>0.48955923709598936</v>
          </cell>
          <cell r="K1309">
            <v>2.4018118697828522E-2</v>
          </cell>
          <cell r="L1309">
            <v>0.38198718344900406</v>
          </cell>
          <cell r="M1309">
            <v>2.4799261449919951E-4</v>
          </cell>
          <cell r="N1309">
            <v>5.3344809179258712E-2</v>
          </cell>
          <cell r="O1309">
            <v>6.8255836272700585E-3</v>
          </cell>
          <cell r="P1309">
            <v>2.6092878890701537E-2</v>
          </cell>
          <cell r="Q1309">
            <v>1.7924196445448522E-2</v>
          </cell>
          <cell r="R1309">
            <v>0</v>
          </cell>
          <cell r="S1309">
            <v>0</v>
          </cell>
          <cell r="T1309">
            <v>0</v>
          </cell>
        </row>
        <row r="1310">
          <cell r="G1310">
            <v>16</v>
          </cell>
          <cell r="H1310">
            <v>0</v>
          </cell>
          <cell r="J1310">
            <v>0</v>
          </cell>
          <cell r="K1310">
            <v>0</v>
          </cell>
          <cell r="L1310">
            <v>0</v>
          </cell>
          <cell r="M1310">
            <v>0</v>
          </cell>
          <cell r="N1310">
            <v>0</v>
          </cell>
          <cell r="O1310">
            <v>0</v>
          </cell>
          <cell r="P1310">
            <v>0</v>
          </cell>
          <cell r="Q1310">
            <v>0</v>
          </cell>
          <cell r="R1310">
            <v>0</v>
          </cell>
          <cell r="S1310">
            <v>0</v>
          </cell>
          <cell r="T1310">
            <v>0</v>
          </cell>
        </row>
        <row r="1311">
          <cell r="G1311">
            <v>17</v>
          </cell>
          <cell r="H1311" t="str">
            <v>REV_RCE</v>
          </cell>
          <cell r="J1311">
            <v>0.497087</v>
          </cell>
          <cell r="K1311">
            <v>2.4251999999999999E-2</v>
          </cell>
          <cell r="L1311">
            <v>0.37084899999999998</v>
          </cell>
          <cell r="M1311">
            <v>3.1799999999999998E-4</v>
          </cell>
          <cell r="N1311">
            <v>5.5164999999999999E-2</v>
          </cell>
          <cell r="O1311">
            <v>7.3689999999999997E-3</v>
          </cell>
          <cell r="P1311">
            <v>2.7601000000000001E-2</v>
          </cell>
          <cell r="Q1311">
            <v>1.6365000000000001E-2</v>
          </cell>
          <cell r="R1311">
            <v>2.1000000000000001E-4</v>
          </cell>
          <cell r="S1311">
            <v>7.8399999999999997E-4</v>
          </cell>
        </row>
        <row r="1312">
          <cell r="G1312">
            <v>18</v>
          </cell>
          <cell r="H1312">
            <v>0</v>
          </cell>
          <cell r="J1312">
            <v>0</v>
          </cell>
          <cell r="K1312">
            <v>0</v>
          </cell>
          <cell r="L1312">
            <v>0</v>
          </cell>
          <cell r="M1312">
            <v>0</v>
          </cell>
          <cell r="N1312">
            <v>0</v>
          </cell>
          <cell r="O1312">
            <v>0</v>
          </cell>
          <cell r="P1312">
            <v>0</v>
          </cell>
          <cell r="Q1312">
            <v>0</v>
          </cell>
          <cell r="R1312">
            <v>0</v>
          </cell>
          <cell r="S1312">
            <v>0</v>
          </cell>
          <cell r="T1312">
            <v>0</v>
          </cell>
        </row>
        <row r="1313">
          <cell r="G1313">
            <v>19</v>
          </cell>
          <cell r="H1313" t="str">
            <v>ENERGY ICL</v>
          </cell>
          <cell r="J1313">
            <v>0.38951628587384829</v>
          </cell>
          <cell r="K1313">
            <v>1.500582434639791E-2</v>
          </cell>
          <cell r="L1313">
            <v>0.4437294793139514</v>
          </cell>
          <cell r="M1313">
            <v>8.7122498095737572E-6</v>
          </cell>
          <cell r="N1313">
            <v>7.3799307850018703E-2</v>
          </cell>
          <cell r="O1313">
            <v>1.0596312356552225E-2</v>
          </cell>
          <cell r="P1313">
            <v>6.1027834450899723E-2</v>
          </cell>
          <cell r="Q1313">
            <v>4.3462117669064064E-3</v>
          </cell>
          <cell r="R1313">
            <v>8.1124911573699063E-4</v>
          </cell>
          <cell r="S1313">
            <v>1.1587826758786251E-3</v>
          </cell>
          <cell r="T1313">
            <v>0</v>
          </cell>
        </row>
        <row r="1314">
          <cell r="G1314">
            <v>20</v>
          </cell>
          <cell r="H1314">
            <v>0</v>
          </cell>
          <cell r="J1314">
            <v>0</v>
          </cell>
          <cell r="K1314">
            <v>0</v>
          </cell>
          <cell r="L1314">
            <v>0</v>
          </cell>
          <cell r="M1314">
            <v>0</v>
          </cell>
          <cell r="N1314">
            <v>0</v>
          </cell>
          <cell r="O1314">
            <v>0</v>
          </cell>
          <cell r="P1314">
            <v>0</v>
          </cell>
          <cell r="Q1314">
            <v>0</v>
          </cell>
          <cell r="R1314">
            <v>0</v>
          </cell>
          <cell r="S1314">
            <v>0</v>
          </cell>
          <cell r="T1314">
            <v>0</v>
          </cell>
        </row>
        <row r="1315">
          <cell r="G1315">
            <v>21</v>
          </cell>
          <cell r="H1315">
            <v>0</v>
          </cell>
          <cell r="J1315">
            <v>0</v>
          </cell>
          <cell r="K1315">
            <v>0</v>
          </cell>
          <cell r="L1315">
            <v>0</v>
          </cell>
          <cell r="M1315">
            <v>0</v>
          </cell>
          <cell r="N1315">
            <v>0</v>
          </cell>
          <cell r="O1315">
            <v>0</v>
          </cell>
          <cell r="P1315">
            <v>0</v>
          </cell>
          <cell r="Q1315">
            <v>0</v>
          </cell>
          <cell r="R1315">
            <v>0</v>
          </cell>
          <cell r="S1315">
            <v>0</v>
          </cell>
          <cell r="T1315">
            <v>0</v>
          </cell>
        </row>
        <row r="1316">
          <cell r="G1316">
            <v>22</v>
          </cell>
          <cell r="H1316">
            <v>0</v>
          </cell>
          <cell r="J1316">
            <v>0</v>
          </cell>
          <cell r="K1316">
            <v>0</v>
          </cell>
          <cell r="L1316">
            <v>0</v>
          </cell>
          <cell r="M1316">
            <v>0</v>
          </cell>
          <cell r="N1316">
            <v>0</v>
          </cell>
          <cell r="O1316">
            <v>0</v>
          </cell>
          <cell r="P1316">
            <v>0</v>
          </cell>
          <cell r="Q1316">
            <v>0</v>
          </cell>
          <cell r="R1316">
            <v>0</v>
          </cell>
          <cell r="S1316">
            <v>0</v>
          </cell>
          <cell r="T1316">
            <v>0</v>
          </cell>
        </row>
        <row r="1317">
          <cell r="G1317">
            <v>23</v>
          </cell>
          <cell r="H1317" t="str">
            <v>4CP RTL</v>
          </cell>
          <cell r="J1317">
            <v>0.47002086652477942</v>
          </cell>
          <cell r="K1317">
            <v>1.2703686146820955E-2</v>
          </cell>
          <cell r="L1317">
            <v>0.3757095422293214</v>
          </cell>
          <cell r="M1317">
            <v>1.1516256039760209E-4</v>
          </cell>
          <cell r="N1317">
            <v>6.4652649497600537E-2</v>
          </cell>
          <cell r="O1317">
            <v>1.4872209782358731E-2</v>
          </cell>
          <cell r="P1317">
            <v>6.1925883258721316E-2</v>
          </cell>
          <cell r="Q1317">
            <v>0</v>
          </cell>
          <cell r="R1317">
            <v>0</v>
          </cell>
          <cell r="S1317">
            <v>0</v>
          </cell>
          <cell r="T1317">
            <v>0</v>
          </cell>
        </row>
        <row r="1318">
          <cell r="G1318">
            <v>24</v>
          </cell>
          <cell r="H1318">
            <v>0</v>
          </cell>
          <cell r="J1318">
            <v>0</v>
          </cell>
          <cell r="K1318">
            <v>0</v>
          </cell>
          <cell r="L1318">
            <v>0</v>
          </cell>
          <cell r="M1318">
            <v>0</v>
          </cell>
          <cell r="N1318">
            <v>0</v>
          </cell>
          <cell r="O1318">
            <v>0</v>
          </cell>
          <cell r="P1318">
            <v>0</v>
          </cell>
          <cell r="Q1318">
            <v>0</v>
          </cell>
          <cell r="R1318">
            <v>0</v>
          </cell>
          <cell r="S1318">
            <v>0</v>
          </cell>
          <cell r="T1318">
            <v>0</v>
          </cell>
        </row>
        <row r="1319">
          <cell r="G1319">
            <v>25</v>
          </cell>
          <cell r="H1319">
            <v>0</v>
          </cell>
          <cell r="J1319">
            <v>0</v>
          </cell>
          <cell r="K1319">
            <v>0</v>
          </cell>
          <cell r="L1319">
            <v>0</v>
          </cell>
          <cell r="M1319">
            <v>0</v>
          </cell>
          <cell r="N1319">
            <v>0</v>
          </cell>
          <cell r="O1319">
            <v>0</v>
          </cell>
          <cell r="P1319">
            <v>0</v>
          </cell>
          <cell r="Q1319">
            <v>0</v>
          </cell>
          <cell r="R1319">
            <v>0</v>
          </cell>
          <cell r="S1319">
            <v>0</v>
          </cell>
          <cell r="T1319">
            <v>0</v>
          </cell>
        </row>
        <row r="1320">
          <cell r="G1320">
            <v>26</v>
          </cell>
          <cell r="H1320" t="str">
            <v>NCP ALL</v>
          </cell>
          <cell r="J1320">
            <v>0.4724148603974086</v>
          </cell>
          <cell r="K1320">
            <v>1.2477966109617883E-2</v>
          </cell>
          <cell r="L1320">
            <v>0.36058268503728463</v>
          </cell>
          <cell r="M1320">
            <v>1.4786103580981602E-4</v>
          </cell>
          <cell r="N1320">
            <v>6.0336728846936624E-2</v>
          </cell>
          <cell r="O1320">
            <v>1.5084996656783657E-2</v>
          </cell>
          <cell r="P1320">
            <v>6.8061957045484317E-2</v>
          </cell>
          <cell r="Q1320">
            <v>4.1496368621080984E-3</v>
          </cell>
          <cell r="R1320">
            <v>2.9481246817634307E-3</v>
          </cell>
          <cell r="S1320">
            <v>3.7951833268028384E-3</v>
          </cell>
          <cell r="T1320">
            <v>0</v>
          </cell>
        </row>
        <row r="1321">
          <cell r="G1321">
            <v>27</v>
          </cell>
          <cell r="H1321">
            <v>0</v>
          </cell>
          <cell r="J1321">
            <v>0</v>
          </cell>
          <cell r="K1321">
            <v>0</v>
          </cell>
          <cell r="L1321">
            <v>0</v>
          </cell>
          <cell r="M1321">
            <v>0</v>
          </cell>
          <cell r="N1321">
            <v>0</v>
          </cell>
          <cell r="O1321">
            <v>0</v>
          </cell>
          <cell r="P1321">
            <v>0</v>
          </cell>
          <cell r="Q1321">
            <v>0</v>
          </cell>
          <cell r="R1321">
            <v>0</v>
          </cell>
          <cell r="S1321">
            <v>0</v>
          </cell>
          <cell r="T1321">
            <v>0</v>
          </cell>
        </row>
        <row r="1322">
          <cell r="G1322">
            <v>28</v>
          </cell>
          <cell r="H1322" t="str">
            <v>NCP XHV</v>
          </cell>
          <cell r="J1322">
            <v>0.50691659597854344</v>
          </cell>
          <cell r="K1322">
            <v>1.3389265739232072E-2</v>
          </cell>
          <cell r="L1322">
            <v>0.38691701424070241</v>
          </cell>
          <cell r="M1322">
            <v>1.5865972735811212E-4</v>
          </cell>
          <cell r="N1322">
            <v>6.4743283422202175E-2</v>
          </cell>
          <cell r="O1322">
            <v>1.6186694781725849E-2</v>
          </cell>
          <cell r="P1322">
            <v>0</v>
          </cell>
          <cell r="Q1322">
            <v>4.4526960708166164E-3</v>
          </cell>
          <cell r="R1322">
            <v>3.1634342047213945E-3</v>
          </cell>
          <cell r="S1322">
            <v>4.0723558346979797E-3</v>
          </cell>
          <cell r="T1322">
            <v>0</v>
          </cell>
        </row>
        <row r="1323">
          <cell r="G1323">
            <v>29</v>
          </cell>
          <cell r="H1323">
            <v>0</v>
          </cell>
          <cell r="J1323">
            <v>0</v>
          </cell>
          <cell r="K1323">
            <v>0</v>
          </cell>
          <cell r="L1323">
            <v>0</v>
          </cell>
          <cell r="M1323">
            <v>0</v>
          </cell>
          <cell r="N1323">
            <v>0</v>
          </cell>
          <cell r="O1323">
            <v>0</v>
          </cell>
          <cell r="P1323">
            <v>0</v>
          </cell>
          <cell r="Q1323">
            <v>0</v>
          </cell>
          <cell r="R1323">
            <v>0</v>
          </cell>
          <cell r="S1323">
            <v>0</v>
          </cell>
          <cell r="T1323">
            <v>0</v>
          </cell>
        </row>
        <row r="1324">
          <cell r="G1324">
            <v>30</v>
          </cell>
          <cell r="H1324" t="str">
            <v>NCP XSS</v>
          </cell>
          <cell r="J1324">
            <v>0.51691904619802642</v>
          </cell>
          <cell r="K1324">
            <v>1.3653461989847168E-2</v>
          </cell>
          <cell r="L1324">
            <v>0.39455163935401677</v>
          </cell>
          <cell r="M1324">
            <v>1.6179039231823791E-4</v>
          </cell>
          <cell r="N1324">
            <v>6.60207943078467E-2</v>
          </cell>
          <cell r="O1324">
            <v>0</v>
          </cell>
          <cell r="P1324">
            <v>0</v>
          </cell>
          <cell r="Q1324">
            <v>4.5405564232772729E-3</v>
          </cell>
          <cell r="R1324">
            <v>0</v>
          </cell>
          <cell r="S1324">
            <v>4.152711334667273E-3</v>
          </cell>
          <cell r="T1324">
            <v>0</v>
          </cell>
        </row>
        <row r="1325">
          <cell r="G1325">
            <v>31</v>
          </cell>
          <cell r="H1325">
            <v>0</v>
          </cell>
          <cell r="J1325">
            <v>0</v>
          </cell>
          <cell r="K1325">
            <v>0</v>
          </cell>
          <cell r="L1325">
            <v>0</v>
          </cell>
          <cell r="M1325">
            <v>0</v>
          </cell>
          <cell r="N1325">
            <v>0</v>
          </cell>
          <cell r="O1325">
            <v>0</v>
          </cell>
          <cell r="P1325">
            <v>0</v>
          </cell>
          <cell r="Q1325">
            <v>0</v>
          </cell>
          <cell r="R1325">
            <v>0</v>
          </cell>
          <cell r="S1325">
            <v>0</v>
          </cell>
          <cell r="T1325">
            <v>0</v>
          </cell>
        </row>
        <row r="1326">
          <cell r="G1326">
            <v>32</v>
          </cell>
          <cell r="H1326" t="str">
            <v>NCP SEC</v>
          </cell>
          <cell r="J1326">
            <v>0.55602739782771637</v>
          </cell>
          <cell r="K1326">
            <v>1.4686436875158304E-2</v>
          </cell>
          <cell r="L1326">
            <v>0.42440208568873417</v>
          </cell>
          <cell r="M1326">
            <v>0</v>
          </cell>
          <cell r="N1326">
            <v>0</v>
          </cell>
          <cell r="O1326">
            <v>0</v>
          </cell>
          <cell r="P1326">
            <v>0</v>
          </cell>
          <cell r="Q1326">
            <v>4.8840796083911521E-3</v>
          </cell>
          <cell r="R1326">
            <v>0</v>
          </cell>
          <cell r="S1326">
            <v>0</v>
          </cell>
          <cell r="T1326">
            <v>0</v>
          </cell>
        </row>
        <row r="1327">
          <cell r="G1327">
            <v>33</v>
          </cell>
          <cell r="H1327" t="str">
            <v>NCP LGT</v>
          </cell>
          <cell r="J1327">
            <v>0</v>
          </cell>
          <cell r="K1327">
            <v>0</v>
          </cell>
          <cell r="L1327">
            <v>0</v>
          </cell>
          <cell r="M1327">
            <v>0</v>
          </cell>
          <cell r="N1327">
            <v>0</v>
          </cell>
          <cell r="O1327">
            <v>0</v>
          </cell>
          <cell r="P1327">
            <v>0</v>
          </cell>
          <cell r="Q1327">
            <v>1</v>
          </cell>
          <cell r="R1327">
            <v>0</v>
          </cell>
          <cell r="S1327">
            <v>0</v>
          </cell>
          <cell r="T1327">
            <v>0</v>
          </cell>
        </row>
        <row r="1328">
          <cell r="G1328">
            <v>34</v>
          </cell>
          <cell r="J1328">
            <v>0</v>
          </cell>
          <cell r="K1328">
            <v>0</v>
          </cell>
          <cell r="L1328">
            <v>0</v>
          </cell>
          <cell r="M1328">
            <v>0</v>
          </cell>
          <cell r="N1328">
            <v>0</v>
          </cell>
          <cell r="O1328">
            <v>0</v>
          </cell>
          <cell r="P1328">
            <v>0</v>
          </cell>
          <cell r="Q1328">
            <v>0</v>
          </cell>
          <cell r="R1328">
            <v>0</v>
          </cell>
          <cell r="S1328">
            <v>0</v>
          </cell>
          <cell r="T1328">
            <v>0</v>
          </cell>
        </row>
        <row r="1329">
          <cell r="G1329">
            <v>35</v>
          </cell>
          <cell r="J1329">
            <v>0</v>
          </cell>
          <cell r="K1329">
            <v>0</v>
          </cell>
          <cell r="L1329">
            <v>0</v>
          </cell>
          <cell r="M1329">
            <v>0</v>
          </cell>
          <cell r="N1329">
            <v>0</v>
          </cell>
          <cell r="O1329">
            <v>0</v>
          </cell>
          <cell r="P1329">
            <v>0</v>
          </cell>
          <cell r="Q1329">
            <v>0</v>
          </cell>
          <cell r="R1329">
            <v>0</v>
          </cell>
          <cell r="S1329">
            <v>0</v>
          </cell>
          <cell r="T1329">
            <v>0</v>
          </cell>
        </row>
        <row r="1330">
          <cell r="G1330">
            <v>36</v>
          </cell>
          <cell r="H1330" t="str">
            <v>OPEB MED</v>
          </cell>
          <cell r="J1330">
            <v>0.51613093377856889</v>
          </cell>
          <cell r="K1330">
            <v>1.4340597617411329E-2</v>
          </cell>
          <cell r="L1330">
            <v>0.39210268959257316</v>
          </cell>
          <cell r="M1330">
            <v>1.4899736769594869E-4</v>
          </cell>
          <cell r="N1330">
            <v>5.3553644113581406E-2</v>
          </cell>
          <cell r="O1330">
            <v>3.214349575431655E-3</v>
          </cell>
          <cell r="P1330">
            <v>8.8202724030008115E-5</v>
          </cell>
          <cell r="Q1330">
            <v>1.6462181180645526E-2</v>
          </cell>
          <cell r="R1330">
            <v>6.2692925580971589E-4</v>
          </cell>
          <cell r="S1330">
            <v>3.3314747942520344E-3</v>
          </cell>
          <cell r="T1330">
            <v>0</v>
          </cell>
        </row>
        <row r="1331">
          <cell r="G1331">
            <v>37</v>
          </cell>
          <cell r="H1331" t="str">
            <v>OPEB TOTAL</v>
          </cell>
          <cell r="J1331">
            <v>0.51613093377856889</v>
          </cell>
          <cell r="K1331">
            <v>1.4340597617411329E-2</v>
          </cell>
          <cell r="L1331">
            <v>0.39210268959257316</v>
          </cell>
          <cell r="M1331">
            <v>1.4899736769594869E-4</v>
          </cell>
          <cell r="N1331">
            <v>5.3553644113581406E-2</v>
          </cell>
          <cell r="O1331">
            <v>3.214349575431655E-3</v>
          </cell>
          <cell r="P1331">
            <v>8.8202724030008115E-5</v>
          </cell>
          <cell r="Q1331">
            <v>1.6462181180645526E-2</v>
          </cell>
          <cell r="R1331">
            <v>6.2692925580971589E-4</v>
          </cell>
          <cell r="S1331">
            <v>3.3314747942520344E-3</v>
          </cell>
          <cell r="T1331">
            <v>0</v>
          </cell>
        </row>
        <row r="1332">
          <cell r="G1332">
            <v>38</v>
          </cell>
          <cell r="H1332">
            <v>0</v>
          </cell>
          <cell r="J1332">
            <v>0</v>
          </cell>
          <cell r="K1332">
            <v>0</v>
          </cell>
          <cell r="L1332">
            <v>0</v>
          </cell>
          <cell r="M1332">
            <v>0</v>
          </cell>
          <cell r="N1332">
            <v>0</v>
          </cell>
          <cell r="O1332">
            <v>0</v>
          </cell>
          <cell r="P1332">
            <v>0</v>
          </cell>
          <cell r="Q1332">
            <v>0</v>
          </cell>
          <cell r="R1332">
            <v>0</v>
          </cell>
          <cell r="S1332">
            <v>0</v>
          </cell>
          <cell r="T1332">
            <v>0</v>
          </cell>
        </row>
        <row r="1333">
          <cell r="G1333">
            <v>39</v>
          </cell>
          <cell r="H1333" t="str">
            <v>NOT USED</v>
          </cell>
          <cell r="J1333">
            <v>0</v>
          </cell>
          <cell r="K1333">
            <v>0</v>
          </cell>
          <cell r="L1333">
            <v>0</v>
          </cell>
          <cell r="M1333">
            <v>0</v>
          </cell>
          <cell r="N1333">
            <v>0</v>
          </cell>
          <cell r="O1333">
            <v>0</v>
          </cell>
          <cell r="P1333">
            <v>0</v>
          </cell>
          <cell r="Q1333">
            <v>0</v>
          </cell>
          <cell r="R1333">
            <v>0</v>
          </cell>
          <cell r="S1333">
            <v>0</v>
          </cell>
          <cell r="T1333">
            <v>0</v>
          </cell>
        </row>
        <row r="1334">
          <cell r="G1334">
            <v>40</v>
          </cell>
          <cell r="H1334" t="str">
            <v>PLT 360</v>
          </cell>
          <cell r="J1334">
            <v>0.5203280537153121</v>
          </cell>
          <cell r="K1334">
            <v>2.3306226290897718E-2</v>
          </cell>
          <cell r="L1334">
            <v>0.37255679652348545</v>
          </cell>
          <cell r="M1334">
            <v>8.4478636905860788E-5</v>
          </cell>
          <cell r="N1334">
            <v>3.447266942525605E-2</v>
          </cell>
          <cell r="O1334">
            <v>1.897547310410172E-3</v>
          </cell>
          <cell r="P1334">
            <v>8.245060087081835E-4</v>
          </cell>
          <cell r="Q1334">
            <v>4.3990543726694219E-2</v>
          </cell>
          <cell r="R1334">
            <v>3.7084569442833462E-4</v>
          </cell>
          <cell r="S1334">
            <v>2.1683326679013391E-3</v>
          </cell>
          <cell r="T1334">
            <v>0</v>
          </cell>
        </row>
        <row r="1335">
          <cell r="G1335">
            <v>41</v>
          </cell>
          <cell r="H1335" t="str">
            <v>PLT 353</v>
          </cell>
          <cell r="J1335">
            <v>0.50691659597854344</v>
          </cell>
          <cell r="K1335">
            <v>1.3389265739232072E-2</v>
          </cell>
          <cell r="L1335">
            <v>0.38691701424070241</v>
          </cell>
          <cell r="M1335">
            <v>1.5865972735811212E-4</v>
          </cell>
          <cell r="N1335">
            <v>6.4743283422202175E-2</v>
          </cell>
          <cell r="O1335">
            <v>1.6186694781725849E-2</v>
          </cell>
          <cell r="P1335">
            <v>0</v>
          </cell>
          <cell r="Q1335">
            <v>4.4526960708166164E-3</v>
          </cell>
          <cell r="R1335">
            <v>3.1634342047213945E-3</v>
          </cell>
          <cell r="S1335">
            <v>4.0723558346979797E-3</v>
          </cell>
          <cell r="T1335">
            <v>0</v>
          </cell>
        </row>
        <row r="1336">
          <cell r="G1336">
            <v>42</v>
          </cell>
          <cell r="H1336" t="str">
            <v>PLT 352-358</v>
          </cell>
          <cell r="J1336">
            <v>0.50691659597854344</v>
          </cell>
          <cell r="K1336">
            <v>1.3389265739232072E-2</v>
          </cell>
          <cell r="L1336">
            <v>0.38691701424070241</v>
          </cell>
          <cell r="M1336">
            <v>1.5865972735811212E-4</v>
          </cell>
          <cell r="N1336">
            <v>6.4743283422202175E-2</v>
          </cell>
          <cell r="O1336">
            <v>1.6186694781725849E-2</v>
          </cell>
          <cell r="P1336">
            <v>0</v>
          </cell>
          <cell r="Q1336">
            <v>4.4526960708166164E-3</v>
          </cell>
          <cell r="R1336">
            <v>3.1634342047213945E-3</v>
          </cell>
          <cell r="S1336">
            <v>4.0723558346979797E-3</v>
          </cell>
          <cell r="T1336">
            <v>0</v>
          </cell>
        </row>
        <row r="1337">
          <cell r="G1337">
            <v>43</v>
          </cell>
          <cell r="H1337" t="str">
            <v>PLT 361</v>
          </cell>
          <cell r="J1337">
            <v>0.52032805371531232</v>
          </cell>
          <cell r="K1337">
            <v>2.3306226290897729E-2</v>
          </cell>
          <cell r="L1337">
            <v>0.37255679652348561</v>
          </cell>
          <cell r="M1337">
            <v>8.4478636905860828E-5</v>
          </cell>
          <cell r="N1337">
            <v>3.4472669425256064E-2</v>
          </cell>
          <cell r="O1337">
            <v>1.8975473104101729E-3</v>
          </cell>
          <cell r="P1337">
            <v>8.2450600870818383E-4</v>
          </cell>
          <cell r="Q1337">
            <v>4.399054372669424E-2</v>
          </cell>
          <cell r="R1337">
            <v>3.7084569442833479E-4</v>
          </cell>
          <cell r="S1337">
            <v>2.1683326679013399E-3</v>
          </cell>
          <cell r="T1337">
            <v>0</v>
          </cell>
        </row>
        <row r="1338">
          <cell r="G1338">
            <v>44</v>
          </cell>
          <cell r="H1338" t="str">
            <v>PLT 362</v>
          </cell>
          <cell r="J1338">
            <v>0.50691659597854333</v>
          </cell>
          <cell r="K1338">
            <v>1.3389265739232069E-2</v>
          </cell>
          <cell r="L1338">
            <v>0.38691701424070235</v>
          </cell>
          <cell r="M1338">
            <v>1.5865972735811209E-4</v>
          </cell>
          <cell r="N1338">
            <v>6.4743283422202161E-2</v>
          </cell>
          <cell r="O1338">
            <v>1.6186694781725845E-2</v>
          </cell>
          <cell r="P1338">
            <v>0</v>
          </cell>
          <cell r="Q1338">
            <v>4.4526960708166155E-3</v>
          </cell>
          <cell r="R1338">
            <v>3.1634342047213936E-3</v>
          </cell>
          <cell r="S1338">
            <v>4.0723558346979789E-3</v>
          </cell>
          <cell r="T1338">
            <v>0</v>
          </cell>
        </row>
        <row r="1339">
          <cell r="G1339">
            <v>45</v>
          </cell>
          <cell r="H1339" t="str">
            <v>PLT 364</v>
          </cell>
          <cell r="J1339">
            <v>0.52734853011693017</v>
          </cell>
          <cell r="K1339">
            <v>1.3928937547011921E-2</v>
          </cell>
          <cell r="L1339">
            <v>0.40251220882439259</v>
          </cell>
          <cell r="M1339">
            <v>1.1864384625836384E-4</v>
          </cell>
          <cell r="N1339">
            <v>4.8414252895239755E-2</v>
          </cell>
          <cell r="O1339">
            <v>0</v>
          </cell>
          <cell r="P1339">
            <v>0</v>
          </cell>
          <cell r="Q1339">
            <v>4.6321677897915251E-3</v>
          </cell>
          <cell r="R1339">
            <v>0</v>
          </cell>
          <cell r="S1339">
            <v>3.0452589803757445E-3</v>
          </cell>
          <cell r="T1339">
            <v>0</v>
          </cell>
        </row>
        <row r="1340">
          <cell r="G1340">
            <v>46</v>
          </cell>
          <cell r="H1340" t="str">
            <v>PLT 365</v>
          </cell>
          <cell r="J1340">
            <v>0.52375002668802451</v>
          </cell>
          <cell r="K1340">
            <v>1.3833889724440347E-2</v>
          </cell>
          <cell r="L1340">
            <v>0.39976555934893132</v>
          </cell>
          <cell r="M1340">
            <v>1.3353077596161352E-4</v>
          </cell>
          <cell r="N1340">
            <v>5.4489069265549216E-2</v>
          </cell>
          <cell r="O1340">
            <v>0</v>
          </cell>
          <cell r="P1340">
            <v>0</v>
          </cell>
          <cell r="Q1340">
            <v>4.6005589566899419E-3</v>
          </cell>
          <cell r="R1340">
            <v>0</v>
          </cell>
          <cell r="S1340">
            <v>3.4273652404030958E-3</v>
          </cell>
          <cell r="T1340">
            <v>0</v>
          </cell>
        </row>
        <row r="1341">
          <cell r="G1341">
            <v>47</v>
          </cell>
          <cell r="H1341" t="str">
            <v>PLT 366</v>
          </cell>
          <cell r="J1341">
            <v>0.53312446085930165</v>
          </cell>
          <cell r="K1341">
            <v>1.4081498090924922E-2</v>
          </cell>
          <cell r="L1341">
            <v>0.40692083520401523</v>
          </cell>
          <cell r="M1341">
            <v>9.4748947550798236E-5</v>
          </cell>
          <cell r="N1341">
            <v>3.8663610907327423E-2</v>
          </cell>
          <cell r="O1341">
            <v>0</v>
          </cell>
          <cell r="P1341">
            <v>0</v>
          </cell>
          <cell r="Q1341">
            <v>4.682902889659819E-3</v>
          </cell>
          <cell r="R1341">
            <v>0</v>
          </cell>
          <cell r="S1341">
            <v>2.4319431012198691E-3</v>
          </cell>
          <cell r="T1341">
            <v>0</v>
          </cell>
        </row>
        <row r="1342">
          <cell r="G1342">
            <v>48</v>
          </cell>
          <cell r="H1342" t="str">
            <v>PLT 367</v>
          </cell>
          <cell r="J1342">
            <v>0.52616496592717499</v>
          </cell>
          <cell r="K1342">
            <v>1.3897675884675775E-2</v>
          </cell>
          <cell r="L1342">
            <v>0.4016088232850451</v>
          </cell>
          <cell r="M1342">
            <v>1.2354022533379709E-4</v>
          </cell>
          <cell r="N1342">
            <v>5.0412287705345005E-2</v>
          </cell>
          <cell r="O1342">
            <v>0</v>
          </cell>
          <cell r="P1342">
            <v>0</v>
          </cell>
          <cell r="Q1342">
            <v>4.6217715004234321E-3</v>
          </cell>
          <cell r="R1342">
            <v>0</v>
          </cell>
          <cell r="S1342">
            <v>3.1709354720019238E-3</v>
          </cell>
          <cell r="T1342">
            <v>0</v>
          </cell>
        </row>
        <row r="1343">
          <cell r="G1343">
            <v>49</v>
          </cell>
          <cell r="H1343" t="str">
            <v>PLT 368</v>
          </cell>
          <cell r="J1343">
            <v>0.5488757703658752</v>
          </cell>
          <cell r="K1343">
            <v>1.4497539842955726E-2</v>
          </cell>
          <cell r="L1343">
            <v>0.41894342371860105</v>
          </cell>
          <cell r="M1343">
            <v>1.6942155685050624E-5</v>
          </cell>
          <cell r="N1343">
            <v>6.9134795928679849E-3</v>
          </cell>
          <cell r="O1343">
            <v>9.6309903162932842E-4</v>
          </cell>
          <cell r="P1343">
            <v>4.3454040072209875E-3</v>
          </cell>
          <cell r="Q1343">
            <v>4.8212605494928869E-3</v>
          </cell>
          <cell r="R1343">
            <v>1.8822251610192071E-4</v>
          </cell>
          <cell r="S1343">
            <v>4.3485821956979338E-4</v>
          </cell>
          <cell r="T1343">
            <v>0</v>
          </cell>
        </row>
        <row r="1344">
          <cell r="G1344">
            <v>50</v>
          </cell>
          <cell r="H1344" t="str">
            <v>PLT 369</v>
          </cell>
          <cell r="J1344">
            <v>0.62524438819119921</v>
          </cell>
          <cell r="K1344">
            <v>9.2752385346410157E-2</v>
          </cell>
          <cell r="L1344">
            <v>0.28113809479211727</v>
          </cell>
          <cell r="M1344">
            <v>0</v>
          </cell>
          <cell r="N1344">
            <v>0</v>
          </cell>
          <cell r="O1344">
            <v>0</v>
          </cell>
          <cell r="P1344">
            <v>0</v>
          </cell>
          <cell r="Q1344">
            <v>8.6513167027349284E-4</v>
          </cell>
          <cell r="R1344">
            <v>0</v>
          </cell>
          <cell r="S1344">
            <v>0</v>
          </cell>
          <cell r="T1344">
            <v>0</v>
          </cell>
        </row>
        <row r="1345">
          <cell r="G1345">
            <v>51</v>
          </cell>
          <cell r="H1345" t="str">
            <v>PLT 370</v>
          </cell>
          <cell r="J1345">
            <v>0</v>
          </cell>
          <cell r="K1345">
            <v>0</v>
          </cell>
          <cell r="L1345">
            <v>0</v>
          </cell>
          <cell r="M1345">
            <v>0</v>
          </cell>
          <cell r="N1345">
            <v>0</v>
          </cell>
          <cell r="O1345">
            <v>0</v>
          </cell>
          <cell r="P1345">
            <v>0</v>
          </cell>
          <cell r="Q1345">
            <v>0</v>
          </cell>
          <cell r="R1345">
            <v>0</v>
          </cell>
          <cell r="S1345">
            <v>0</v>
          </cell>
          <cell r="T1345">
            <v>0</v>
          </cell>
        </row>
        <row r="1346">
          <cell r="G1346">
            <v>52</v>
          </cell>
          <cell r="H1346" t="str">
            <v>PLT OH</v>
          </cell>
          <cell r="J1346">
            <v>0.5260271144041293</v>
          </cell>
          <cell r="K1346">
            <v>1.3894034791270549E-2</v>
          </cell>
          <cell r="L1346">
            <v>0.40150360459595796</v>
          </cell>
          <cell r="M1346">
            <v>1.2411051405898839E-4</v>
          </cell>
          <cell r="N1346">
            <v>5.0645001861497604E-2</v>
          </cell>
          <cell r="O1346">
            <v>0</v>
          </cell>
          <cell r="P1346">
            <v>0</v>
          </cell>
          <cell r="Q1346">
            <v>4.620560628773359E-3</v>
          </cell>
          <cell r="R1346">
            <v>0</v>
          </cell>
          <cell r="S1346">
            <v>3.1855732043122365E-3</v>
          </cell>
          <cell r="T1346">
            <v>0</v>
          </cell>
        </row>
        <row r="1347">
          <cell r="G1347">
            <v>53</v>
          </cell>
          <cell r="H1347" t="str">
            <v>PLT UG</v>
          </cell>
          <cell r="J1347">
            <v>0.52832613314395305</v>
          </cell>
          <cell r="K1347">
            <v>1.395475912559137E-2</v>
          </cell>
          <cell r="L1347">
            <v>0.40325838925590557</v>
          </cell>
          <cell r="M1347">
            <v>1.1459952399259328E-4</v>
          </cell>
          <cell r="N1347">
            <v>4.676391158264883E-2</v>
          </cell>
          <cell r="O1347">
            <v>0</v>
          </cell>
          <cell r="P1347">
            <v>0</v>
          </cell>
          <cell r="Q1347">
            <v>4.6407549404032357E-3</v>
          </cell>
          <cell r="R1347">
            <v>0</v>
          </cell>
          <cell r="S1347">
            <v>2.9414524275053031E-3</v>
          </cell>
          <cell r="T1347">
            <v>0</v>
          </cell>
        </row>
        <row r="1348">
          <cell r="G1348">
            <v>54</v>
          </cell>
          <cell r="H1348" t="str">
            <v>PLT 362-373</v>
          </cell>
          <cell r="J1348">
            <v>0.52032805371531243</v>
          </cell>
          <cell r="K1348">
            <v>2.3306226290897732E-2</v>
          </cell>
          <cell r="L1348">
            <v>0.37255679652348567</v>
          </cell>
          <cell r="M1348">
            <v>8.4478636905860842E-5</v>
          </cell>
          <cell r="N1348">
            <v>3.4472669425256071E-2</v>
          </cell>
          <cell r="O1348">
            <v>1.8975473104101731E-3</v>
          </cell>
          <cell r="P1348">
            <v>8.2450600870818394E-4</v>
          </cell>
          <cell r="Q1348">
            <v>4.3990543726694246E-2</v>
          </cell>
          <cell r="R1348">
            <v>3.7084569442833484E-4</v>
          </cell>
          <cell r="S1348">
            <v>2.1683326679013404E-3</v>
          </cell>
          <cell r="T1348">
            <v>0</v>
          </cell>
        </row>
        <row r="1349">
          <cell r="G1349">
            <v>55</v>
          </cell>
          <cell r="H1349">
            <v>0</v>
          </cell>
          <cell r="J1349">
            <v>0</v>
          </cell>
          <cell r="K1349">
            <v>0</v>
          </cell>
          <cell r="L1349">
            <v>0</v>
          </cell>
          <cell r="M1349">
            <v>0</v>
          </cell>
          <cell r="N1349">
            <v>0</v>
          </cell>
          <cell r="O1349">
            <v>0</v>
          </cell>
          <cell r="P1349">
            <v>0</v>
          </cell>
          <cell r="Q1349">
            <v>0</v>
          </cell>
          <cell r="R1349">
            <v>0</v>
          </cell>
          <cell r="S1349">
            <v>0</v>
          </cell>
          <cell r="T1349">
            <v>0</v>
          </cell>
        </row>
        <row r="1350">
          <cell r="G1350">
            <v>56</v>
          </cell>
          <cell r="H1350" t="str">
            <v>PLTDIST</v>
          </cell>
          <cell r="J1350">
            <v>0.52032805371531254</v>
          </cell>
          <cell r="K1350">
            <v>2.3306226290897739E-2</v>
          </cell>
          <cell r="L1350">
            <v>0.37255679652348578</v>
          </cell>
          <cell r="M1350">
            <v>8.4478636905860856E-5</v>
          </cell>
          <cell r="N1350">
            <v>3.4472669425256078E-2</v>
          </cell>
          <cell r="O1350">
            <v>1.8975473104101736E-3</v>
          </cell>
          <cell r="P1350">
            <v>8.2450600870818426E-4</v>
          </cell>
          <cell r="Q1350">
            <v>4.3990543726694253E-2</v>
          </cell>
          <cell r="R1350">
            <v>3.7084569442833495E-4</v>
          </cell>
          <cell r="S1350">
            <v>2.1683326679013404E-3</v>
          </cell>
          <cell r="T1350">
            <v>0</v>
          </cell>
        </row>
        <row r="1351">
          <cell r="G1351">
            <v>57</v>
          </cell>
          <cell r="H1351" t="str">
            <v>PLTDIST_N xWHL</v>
          </cell>
          <cell r="J1351">
            <v>0.53392394747095318</v>
          </cell>
          <cell r="K1351">
            <v>2.1221007864818217E-2</v>
          </cell>
          <cell r="L1351">
            <v>0.38922141508655078</v>
          </cell>
          <cell r="M1351">
            <v>8.8546579816408525E-5</v>
          </cell>
          <cell r="N1351">
            <v>3.6132649466747435E-2</v>
          </cell>
          <cell r="O1351">
            <v>2.1589520310815275E-3</v>
          </cell>
          <cell r="P1351">
            <v>9.8792685507933164E-4</v>
          </cell>
          <cell r="Q1351">
            <v>1.6265554644953058E-2</v>
          </cell>
          <cell r="R1351">
            <v>0</v>
          </cell>
          <cell r="S1351">
            <v>0</v>
          </cell>
          <cell r="T1351">
            <v>0</v>
          </cell>
        </row>
        <row r="1352">
          <cell r="G1352">
            <v>58</v>
          </cell>
          <cell r="H1352" t="str">
            <v>PLTDIST_N</v>
          </cell>
          <cell r="J1352">
            <v>0.53248906058315315</v>
          </cell>
          <cell r="K1352">
            <v>2.1163977746436448E-2</v>
          </cell>
          <cell r="L1352">
            <v>0.38817540711555776</v>
          </cell>
          <cell r="M1352">
            <v>8.8308616475487177E-5</v>
          </cell>
          <cell r="N1352">
            <v>3.6035545253334848E-2</v>
          </cell>
          <cell r="O1352">
            <v>2.1531499838509023E-3</v>
          </cell>
          <cell r="P1352">
            <v>9.8527186405079014E-4</v>
          </cell>
          <cell r="Q1352">
            <v>1.622184199412818E-2</v>
          </cell>
          <cell r="R1352">
            <v>4.2079920568459779E-4</v>
          </cell>
          <cell r="S1352">
            <v>2.2666376373277511E-3</v>
          </cell>
          <cell r="T1352">
            <v>0</v>
          </cell>
        </row>
        <row r="1353">
          <cell r="G1353">
            <v>59</v>
          </cell>
          <cell r="H1353" t="str">
            <v>PLANT_N</v>
          </cell>
          <cell r="J1353">
            <v>0.53150579771485695</v>
          </cell>
          <cell r="K1353">
            <v>2.0865039582024916E-2</v>
          </cell>
          <cell r="L1353">
            <v>0.38812702183057629</v>
          </cell>
          <cell r="M1353">
            <v>9.1013621102292201E-5</v>
          </cell>
          <cell r="N1353">
            <v>3.7139359586863332E-2</v>
          </cell>
          <cell r="O1353">
            <v>2.6927406617019115E-3</v>
          </cell>
          <cell r="P1353">
            <v>9.4738809906853155E-4</v>
          </cell>
          <cell r="Q1353">
            <v>1.5769317595057696E-2</v>
          </cell>
          <cell r="R1353">
            <v>5.262536934525254E-4</v>
          </cell>
          <cell r="S1353">
            <v>2.3360676152955734E-3</v>
          </cell>
          <cell r="T1353">
            <v>0</v>
          </cell>
        </row>
        <row r="1354">
          <cell r="G1354">
            <v>60</v>
          </cell>
          <cell r="H1354" t="str">
            <v>PLTOPER</v>
          </cell>
          <cell r="J1354">
            <v>0.51993717946959195</v>
          </cell>
          <cell r="K1354">
            <v>2.3017198464724432E-2</v>
          </cell>
          <cell r="L1354">
            <v>0.37297532218853802</v>
          </cell>
          <cell r="M1354">
            <v>8.6640629908139996E-5</v>
          </cell>
          <cell r="N1354">
            <v>3.535490039863623E-2</v>
          </cell>
          <cell r="O1354">
            <v>2.3140016474006014E-3</v>
          </cell>
          <cell r="P1354">
            <v>8.0047594646056057E-4</v>
          </cell>
          <cell r="Q1354">
            <v>4.2838221087109864E-2</v>
          </cell>
          <cell r="R1354">
            <v>4.5223512643439301E-4</v>
          </cell>
          <cell r="S1354">
            <v>2.2238250411961411E-3</v>
          </cell>
          <cell r="T1354">
            <v>0</v>
          </cell>
        </row>
        <row r="1355">
          <cell r="G1355">
            <v>61</v>
          </cell>
          <cell r="H1355" t="str">
            <v>PLTOPER_N</v>
          </cell>
          <cell r="J1355">
            <v>0.53150579771485695</v>
          </cell>
          <cell r="K1355">
            <v>2.0865039582024916E-2</v>
          </cell>
          <cell r="L1355">
            <v>0.38812702183057635</v>
          </cell>
          <cell r="M1355">
            <v>9.1013621102292188E-5</v>
          </cell>
          <cell r="N1355">
            <v>3.7139359586863332E-2</v>
          </cell>
          <cell r="O1355">
            <v>2.6927406617019115E-3</v>
          </cell>
          <cell r="P1355">
            <v>9.4738809906853155E-4</v>
          </cell>
          <cell r="Q1355">
            <v>1.5769317595057696E-2</v>
          </cell>
          <cell r="R1355">
            <v>5.2625369345252529E-4</v>
          </cell>
          <cell r="S1355">
            <v>2.3360676152955734E-3</v>
          </cell>
          <cell r="T1355">
            <v>0</v>
          </cell>
        </row>
        <row r="1356">
          <cell r="G1356">
            <v>62</v>
          </cell>
          <cell r="H1356" t="str">
            <v>PLTGEN</v>
          </cell>
          <cell r="J1356">
            <v>0.53150579771485695</v>
          </cell>
          <cell r="K1356">
            <v>2.0865039582024909E-2</v>
          </cell>
          <cell r="L1356">
            <v>0.38812702183057629</v>
          </cell>
          <cell r="M1356">
            <v>9.101362110229216E-5</v>
          </cell>
          <cell r="N1356">
            <v>3.7139359586863319E-2</v>
          </cell>
          <cell r="O1356">
            <v>2.6927406617019102E-3</v>
          </cell>
          <cell r="P1356">
            <v>9.4738809906853112E-4</v>
          </cell>
          <cell r="Q1356">
            <v>1.5769317595057689E-2</v>
          </cell>
          <cell r="R1356">
            <v>5.2625369345252508E-4</v>
          </cell>
          <cell r="S1356">
            <v>2.3360676152955726E-3</v>
          </cell>
          <cell r="T1356">
            <v>0</v>
          </cell>
        </row>
        <row r="1357">
          <cell r="G1357">
            <v>63</v>
          </cell>
          <cell r="H1357" t="str">
            <v>PLTGEN_N</v>
          </cell>
          <cell r="J1357">
            <v>0.53150579771485695</v>
          </cell>
          <cell r="K1357">
            <v>2.0865039582024913E-2</v>
          </cell>
          <cell r="L1357">
            <v>0.38812702183057629</v>
          </cell>
          <cell r="M1357">
            <v>9.1013621102292147E-5</v>
          </cell>
          <cell r="N1357">
            <v>3.7139359586863312E-2</v>
          </cell>
          <cell r="O1357">
            <v>2.6927406617019102E-3</v>
          </cell>
          <cell r="P1357">
            <v>9.4738809906853112E-4</v>
          </cell>
          <cell r="Q1357">
            <v>1.5769317595057689E-2</v>
          </cell>
          <cell r="R1357">
            <v>5.2625369345252508E-4</v>
          </cell>
          <cell r="S1357">
            <v>2.3360676152955721E-3</v>
          </cell>
          <cell r="T1357">
            <v>0</v>
          </cell>
        </row>
        <row r="1358">
          <cell r="G1358">
            <v>64</v>
          </cell>
          <cell r="H1358" t="str">
            <v>PLANT</v>
          </cell>
          <cell r="J1358">
            <v>0.52033244381635912</v>
          </cell>
          <cell r="K1358">
            <v>2.2943665769905121E-2</v>
          </cell>
          <cell r="L1358">
            <v>0.37349300948138964</v>
          </cell>
          <cell r="M1358">
            <v>8.6790041659062241E-5</v>
          </cell>
          <cell r="N1358">
            <v>3.5415869918108127E-2</v>
          </cell>
          <cell r="O1358">
            <v>2.3269420025847161E-3</v>
          </cell>
          <cell r="P1358">
            <v>8.0549548594243065E-4</v>
          </cell>
          <cell r="Q1358">
            <v>4.1913359342201174E-2</v>
          </cell>
          <cell r="R1358">
            <v>4.5476411476478928E-4</v>
          </cell>
          <cell r="S1358">
            <v>2.2276600270855801E-3</v>
          </cell>
          <cell r="T1358">
            <v>0</v>
          </cell>
        </row>
        <row r="1359">
          <cell r="G1359">
            <v>65</v>
          </cell>
          <cell r="H1359" t="str">
            <v>PLT_N XINT</v>
          </cell>
          <cell r="J1359">
            <v>0.53150579771485695</v>
          </cell>
          <cell r="K1359">
            <v>2.0865039582024916E-2</v>
          </cell>
          <cell r="L1359">
            <v>0.3881270218305764</v>
          </cell>
          <cell r="M1359">
            <v>9.1013621102292201E-5</v>
          </cell>
          <cell r="N1359">
            <v>3.7139359586863332E-2</v>
          </cell>
          <cell r="O1359">
            <v>2.6927406617019115E-3</v>
          </cell>
          <cell r="P1359">
            <v>9.4738809906853166E-4</v>
          </cell>
          <cell r="Q1359">
            <v>1.5769317595057696E-2</v>
          </cell>
          <cell r="R1359">
            <v>5.262536934525254E-4</v>
          </cell>
          <cell r="S1359">
            <v>2.3360676152955739E-3</v>
          </cell>
          <cell r="T1359">
            <v>0</v>
          </cell>
        </row>
        <row r="1360">
          <cell r="G1360">
            <v>66</v>
          </cell>
          <cell r="H1360" t="str">
            <v>PLT INT_N</v>
          </cell>
          <cell r="J1360">
            <v>0.53150579771485706</v>
          </cell>
          <cell r="K1360">
            <v>2.0865039582024916E-2</v>
          </cell>
          <cell r="L1360">
            <v>0.38812702183057635</v>
          </cell>
          <cell r="M1360">
            <v>9.1013621102292188E-5</v>
          </cell>
          <cell r="N1360">
            <v>3.7139359586863332E-2</v>
          </cell>
          <cell r="O1360">
            <v>2.6927406617019115E-3</v>
          </cell>
          <cell r="P1360">
            <v>9.4738809906853166E-4</v>
          </cell>
          <cell r="Q1360">
            <v>1.5769317595057696E-2</v>
          </cell>
          <cell r="R1360">
            <v>5.2625369345252551E-4</v>
          </cell>
          <cell r="S1360">
            <v>2.3360676152955739E-3</v>
          </cell>
          <cell r="T1360">
            <v>0</v>
          </cell>
        </row>
        <row r="1361">
          <cell r="G1361">
            <v>67</v>
          </cell>
          <cell r="H1361" t="str">
            <v>PLTTRAN_N</v>
          </cell>
          <cell r="J1361">
            <v>0.50691659597854344</v>
          </cell>
          <cell r="K1361">
            <v>1.3389265739232072E-2</v>
          </cell>
          <cell r="L1361">
            <v>0.38691701424070235</v>
          </cell>
          <cell r="M1361">
            <v>1.5865972735811209E-4</v>
          </cell>
          <cell r="N1361">
            <v>6.4743283422202175E-2</v>
          </cell>
          <cell r="O1361">
            <v>1.6186694781725845E-2</v>
          </cell>
          <cell r="P1361">
            <v>0</v>
          </cell>
          <cell r="Q1361">
            <v>4.4526960708166164E-3</v>
          </cell>
          <cell r="R1361">
            <v>3.1634342047213945E-3</v>
          </cell>
          <cell r="S1361">
            <v>4.0723558346979797E-3</v>
          </cell>
          <cell r="T1361">
            <v>0</v>
          </cell>
        </row>
        <row r="1362">
          <cell r="G1362">
            <v>68</v>
          </cell>
          <cell r="H1362" t="str">
            <v>RATEBASE</v>
          </cell>
          <cell r="J1362">
            <v>0.5302815913106752</v>
          </cell>
          <cell r="K1362">
            <v>2.0177353706876084E-2</v>
          </cell>
          <cell r="L1362">
            <v>0.39187368853919136</v>
          </cell>
          <cell r="M1362">
            <v>9.2268820852473279E-5</v>
          </cell>
          <cell r="N1362">
            <v>3.8676537408089358E-2</v>
          </cell>
          <cell r="O1362">
            <v>2.8911476628820376E-3</v>
          </cell>
          <cell r="P1362">
            <v>1.91398023380008E-3</v>
          </cell>
          <cell r="Q1362">
            <v>1.1167829233674395E-2</v>
          </cell>
          <cell r="R1362">
            <v>5.4928754892835435E-4</v>
          </cell>
          <cell r="S1362">
            <v>2.3763155350309253E-3</v>
          </cell>
          <cell r="T1362">
            <v>0</v>
          </cell>
        </row>
        <row r="1363">
          <cell r="G1363">
            <v>69</v>
          </cell>
          <cell r="H1363" t="str">
            <v>PLANT_xWHL</v>
          </cell>
          <cell r="J1363">
            <v>0.5217319501951373</v>
          </cell>
          <cell r="K1363">
            <v>2.3005375945734305E-2</v>
          </cell>
          <cell r="L1363">
            <v>0.37449757080638507</v>
          </cell>
          <cell r="M1363">
            <v>8.7023475530733629E-5</v>
          </cell>
          <cell r="N1363">
            <v>3.5511125819310131E-2</v>
          </cell>
          <cell r="O1363">
            <v>2.3332006362993063E-3</v>
          </cell>
          <cell r="P1363">
            <v>8.0766197793048615E-4</v>
          </cell>
          <cell r="Q1363">
            <v>4.2026091143672575E-2</v>
          </cell>
          <cell r="R1363">
            <v>0</v>
          </cell>
          <cell r="S1363">
            <v>0</v>
          </cell>
          <cell r="T1363">
            <v>0</v>
          </cell>
        </row>
        <row r="1364">
          <cell r="G1364">
            <v>70</v>
          </cell>
          <cell r="H1364">
            <v>0</v>
          </cell>
          <cell r="J1364">
            <v>0</v>
          </cell>
          <cell r="K1364">
            <v>0</v>
          </cell>
          <cell r="L1364">
            <v>0</v>
          </cell>
          <cell r="M1364">
            <v>0</v>
          </cell>
          <cell r="N1364">
            <v>0</v>
          </cell>
          <cell r="O1364">
            <v>0</v>
          </cell>
          <cell r="P1364">
            <v>0</v>
          </cell>
          <cell r="Q1364">
            <v>0</v>
          </cell>
          <cell r="R1364">
            <v>0</v>
          </cell>
          <cell r="S1364">
            <v>0</v>
          </cell>
          <cell r="T1364">
            <v>0</v>
          </cell>
        </row>
        <row r="1365">
          <cell r="G1365">
            <v>71</v>
          </cell>
          <cell r="H1365" t="str">
            <v>DIST OPS</v>
          </cell>
          <cell r="J1365">
            <v>0.52225164226912046</v>
          </cell>
          <cell r="K1365">
            <v>1.4964388417735673E-2</v>
          </cell>
          <cell r="L1365">
            <v>0.39561225664268401</v>
          </cell>
          <cell r="M1365">
            <v>1.6718526053514373E-4</v>
          </cell>
          <cell r="N1365">
            <v>5.5545277695922719E-2</v>
          </cell>
          <cell r="O1365">
            <v>2.8911203739156945E-3</v>
          </cell>
          <cell r="P1365">
            <v>5.1867306506644714E-5</v>
          </cell>
          <cell r="Q1365">
            <v>4.5234722968171374E-3</v>
          </cell>
          <cell r="R1365">
            <v>5.6306639317317152E-4</v>
          </cell>
          <cell r="S1365">
            <v>3.429723343589145E-3</v>
          </cell>
          <cell r="T1365">
            <v>0</v>
          </cell>
        </row>
        <row r="1366">
          <cell r="G1366">
            <v>72</v>
          </cell>
          <cell r="H1366" t="str">
            <v>DIST MAINT</v>
          </cell>
          <cell r="J1366">
            <v>0.48711027298164622</v>
          </cell>
          <cell r="K1366">
            <v>1.2948750021571339E-2</v>
          </cell>
          <cell r="L1366">
            <v>0.37158679124608551</v>
          </cell>
          <cell r="M1366">
            <v>1.1532187116469141E-4</v>
          </cell>
          <cell r="N1366">
            <v>4.6215833131918231E-2</v>
          </cell>
          <cell r="O1366">
            <v>1.089543472023301E-3</v>
          </cell>
          <cell r="P1366">
            <v>1.0875417604888591E-4</v>
          </cell>
          <cell r="Q1366">
            <v>7.7708947591756852E-2</v>
          </cell>
          <cell r="R1366">
            <v>2.1286541861174546E-4</v>
          </cell>
          <cell r="S1366">
            <v>2.9029200891731309E-3</v>
          </cell>
          <cell r="T1366">
            <v>0</v>
          </cell>
        </row>
        <row r="1367">
          <cell r="G1367">
            <v>73</v>
          </cell>
          <cell r="H1367" t="str">
            <v>CUS ACCT</v>
          </cell>
          <cell r="J1367">
            <v>0.57658593434385808</v>
          </cell>
          <cell r="K1367">
            <v>8.5534107586788005E-2</v>
          </cell>
          <cell r="L1367">
            <v>0.25925905794102855</v>
          </cell>
          <cell r="M1367">
            <v>2.0386798332728768E-3</v>
          </cell>
          <cell r="N1367">
            <v>7.0208710904743385E-2</v>
          </cell>
          <cell r="O1367">
            <v>1.4828547291437912E-3</v>
          </cell>
          <cell r="P1367">
            <v>3.1164760781965759E-3</v>
          </cell>
          <cell r="Q1367">
            <v>7.97804445519573E-4</v>
          </cell>
          <cell r="R1367">
            <v>2.2774214245146175E-4</v>
          </cell>
          <cell r="S1367">
            <v>7.4863199499753264E-4</v>
          </cell>
          <cell r="T1367">
            <v>0</v>
          </cell>
        </row>
        <row r="1368">
          <cell r="G1368">
            <v>74</v>
          </cell>
          <cell r="H1368" t="str">
            <v>CUS SVC INFO</v>
          </cell>
          <cell r="J1368">
            <v>0.85159971006983359</v>
          </cell>
          <cell r="K1368">
            <v>7.5457527850470552E-2</v>
          </cell>
          <cell r="L1368">
            <v>5.3872285179503453E-2</v>
          </cell>
          <cell r="M1368">
            <v>5.7054530741039379E-4</v>
          </cell>
          <cell r="N1368">
            <v>1.3850278431931907E-3</v>
          </cell>
          <cell r="O1368">
            <v>2.6780698102936852E-5</v>
          </cell>
          <cell r="P1368">
            <v>5.4143585295067986E-5</v>
          </cell>
          <cell r="Q1368">
            <v>1.7015058320792011E-2</v>
          </cell>
          <cell r="R1368">
            <v>4.0753236243599559E-6</v>
          </cell>
          <cell r="S1368">
            <v>1.4845821774454125E-5</v>
          </cell>
          <cell r="T1368">
            <v>0</v>
          </cell>
        </row>
        <row r="1369">
          <cell r="G1369">
            <v>75</v>
          </cell>
          <cell r="H1369" t="str">
            <v>SALES EXP</v>
          </cell>
          <cell r="J1369">
            <v>0</v>
          </cell>
          <cell r="K1369">
            <v>0</v>
          </cell>
          <cell r="L1369">
            <v>0</v>
          </cell>
          <cell r="M1369">
            <v>0</v>
          </cell>
          <cell r="N1369">
            <v>0</v>
          </cell>
          <cell r="O1369">
            <v>0</v>
          </cell>
          <cell r="P1369">
            <v>0</v>
          </cell>
          <cell r="Q1369">
            <v>0</v>
          </cell>
          <cell r="R1369">
            <v>0</v>
          </cell>
          <cell r="S1369">
            <v>0</v>
          </cell>
          <cell r="T1369">
            <v>0</v>
          </cell>
        </row>
        <row r="1370">
          <cell r="G1370">
            <v>76</v>
          </cell>
          <cell r="H1370" t="str">
            <v>O&amp;M</v>
          </cell>
          <cell r="J1370">
            <v>0.47513575757778698</v>
          </cell>
          <cell r="K1370">
            <v>1.2888377328862428E-2</v>
          </cell>
          <cell r="L1370">
            <v>0.3768601872134415</v>
          </cell>
          <cell r="M1370">
            <v>1.1901518945947518E-4</v>
          </cell>
          <cell r="N1370">
            <v>6.2616346882078427E-2</v>
          </cell>
          <cell r="O1370">
            <v>1.2973500092155492E-2</v>
          </cell>
          <cell r="P1370">
            <v>5.2767020139365836E-2</v>
          </cell>
          <cell r="Q1370">
            <v>6.1114167964194275E-3</v>
          </cell>
          <cell r="R1370">
            <v>5.9214942747435204E-5</v>
          </cell>
          <cell r="S1370">
            <v>4.6916383768311399E-4</v>
          </cell>
          <cell r="T1370">
            <v>0</v>
          </cell>
        </row>
        <row r="1371">
          <cell r="G1371">
            <v>77</v>
          </cell>
          <cell r="H1371" t="str">
            <v>O&amp;M x565</v>
          </cell>
          <cell r="J1371">
            <v>0.50455939974603481</v>
          </cell>
          <cell r="K1371">
            <v>1.3950821708557224E-2</v>
          </cell>
          <cell r="L1371">
            <v>0.38347932453710548</v>
          </cell>
          <cell r="M1371">
            <v>1.4117761242191392E-4</v>
          </cell>
          <cell r="N1371">
            <v>5.0902423968674282E-2</v>
          </cell>
          <cell r="O1371">
            <v>2.0510867060334107E-3</v>
          </cell>
          <cell r="P1371">
            <v>8.0245719522869822E-5</v>
          </cell>
          <cell r="Q1371">
            <v>4.1267618384160654E-2</v>
          </cell>
          <cell r="R1371">
            <v>3.9985157964889177E-4</v>
          </cell>
          <cell r="S1371">
            <v>3.1680500378404026E-3</v>
          </cell>
          <cell r="T1371">
            <v>0</v>
          </cell>
        </row>
        <row r="1372">
          <cell r="G1372">
            <v>78</v>
          </cell>
          <cell r="J1372">
            <v>0</v>
          </cell>
          <cell r="K1372">
            <v>0</v>
          </cell>
          <cell r="L1372">
            <v>0</v>
          </cell>
          <cell r="M1372">
            <v>0</v>
          </cell>
          <cell r="N1372">
            <v>0</v>
          </cell>
          <cell r="O1372">
            <v>0</v>
          </cell>
          <cell r="P1372">
            <v>0</v>
          </cell>
          <cell r="Q1372">
            <v>0</v>
          </cell>
          <cell r="R1372">
            <v>0</v>
          </cell>
          <cell r="S1372">
            <v>0</v>
          </cell>
          <cell r="T1372">
            <v>0</v>
          </cell>
        </row>
        <row r="1373">
          <cell r="G1373">
            <v>79</v>
          </cell>
          <cell r="H1373">
            <v>0</v>
          </cell>
          <cell r="J1373">
            <v>0</v>
          </cell>
          <cell r="K1373">
            <v>0</v>
          </cell>
          <cell r="L1373">
            <v>0</v>
          </cell>
          <cell r="M1373">
            <v>0</v>
          </cell>
          <cell r="N1373">
            <v>0</v>
          </cell>
          <cell r="O1373">
            <v>0</v>
          </cell>
          <cell r="P1373">
            <v>0</v>
          </cell>
          <cell r="Q1373">
            <v>0</v>
          </cell>
          <cell r="R1373">
            <v>0</v>
          </cell>
          <cell r="S1373">
            <v>0</v>
          </cell>
          <cell r="T1373">
            <v>0</v>
          </cell>
        </row>
        <row r="1374">
          <cell r="G1374">
            <v>80</v>
          </cell>
          <cell r="H1374" t="str">
            <v>PAY TR OPS</v>
          </cell>
          <cell r="J1374">
            <v>0.50691659597854344</v>
          </cell>
          <cell r="K1374">
            <v>1.3389265739232074E-2</v>
          </cell>
          <cell r="L1374">
            <v>0.38691701424070241</v>
          </cell>
          <cell r="M1374">
            <v>1.5865972735811215E-4</v>
          </cell>
          <cell r="N1374">
            <v>6.4743283422202175E-2</v>
          </cell>
          <cell r="O1374">
            <v>1.6186694781725852E-2</v>
          </cell>
          <cell r="P1374">
            <v>0</v>
          </cell>
          <cell r="Q1374">
            <v>4.4526960708166164E-3</v>
          </cell>
          <cell r="R1374">
            <v>3.1634342047213945E-3</v>
          </cell>
          <cell r="S1374">
            <v>4.0723558346979797E-3</v>
          </cell>
          <cell r="T1374">
            <v>0</v>
          </cell>
        </row>
        <row r="1375">
          <cell r="G1375">
            <v>81</v>
          </cell>
          <cell r="H1375" t="str">
            <v>PAY TR MNT</v>
          </cell>
          <cell r="J1375">
            <v>0.50691659597854344</v>
          </cell>
          <cell r="K1375">
            <v>1.3389265739232072E-2</v>
          </cell>
          <cell r="L1375">
            <v>0.38691701424070241</v>
          </cell>
          <cell r="M1375">
            <v>1.5865972735811215E-4</v>
          </cell>
          <cell r="N1375">
            <v>6.4743283422202175E-2</v>
          </cell>
          <cell r="O1375">
            <v>1.6186694781725849E-2</v>
          </cell>
          <cell r="P1375">
            <v>0</v>
          </cell>
          <cell r="Q1375">
            <v>4.4526960708166172E-3</v>
          </cell>
          <cell r="R1375">
            <v>3.1634342047213949E-3</v>
          </cell>
          <cell r="S1375">
            <v>4.0723558346979797E-3</v>
          </cell>
          <cell r="T1375">
            <v>0</v>
          </cell>
        </row>
        <row r="1376">
          <cell r="G1376">
            <v>82</v>
          </cell>
          <cell r="H1376" t="str">
            <v>PAY DISTR OPS</v>
          </cell>
          <cell r="J1376">
            <v>0.5214747100184266</v>
          </cell>
          <cell r="K1376">
            <v>1.4669024829039192E-2</v>
          </cell>
          <cell r="L1376">
            <v>0.39572618194778625</v>
          </cell>
          <cell r="M1376">
            <v>1.6062778831171979E-4</v>
          </cell>
          <cell r="N1376">
            <v>5.5847139084815929E-2</v>
          </cell>
          <cell r="O1376">
            <v>3.4227435672373407E-3</v>
          </cell>
          <cell r="P1376">
            <v>3.9684050148520558E-5</v>
          </cell>
          <cell r="Q1376">
            <v>4.5299494581154095E-3</v>
          </cell>
          <cell r="R1376">
            <v>6.6713290955500734E-4</v>
          </cell>
          <cell r="S1376">
            <v>3.4628063465639192E-3</v>
          </cell>
          <cell r="T1376">
            <v>0</v>
          </cell>
        </row>
        <row r="1377">
          <cell r="G1377">
            <v>83</v>
          </cell>
          <cell r="H1377" t="str">
            <v>PAY DISTR MNT</v>
          </cell>
          <cell r="J1377">
            <v>0.51643206769703698</v>
          </cell>
          <cell r="K1377">
            <v>1.3692007088783435E-2</v>
          </cell>
          <cell r="L1377">
            <v>0.39404771165040953</v>
          </cell>
          <cell r="M1377">
            <v>1.2510980206424083E-4</v>
          </cell>
          <cell r="N1377">
            <v>5.0496860389180651E-2</v>
          </cell>
          <cell r="O1377">
            <v>4.0867415062856528E-3</v>
          </cell>
          <cell r="P1377">
            <v>2.3455961396789515E-4</v>
          </cell>
          <cell r="Q1377">
            <v>1.6912719930668622E-2</v>
          </cell>
          <cell r="R1377">
            <v>7.9864388067335339E-4</v>
          </cell>
          <cell r="S1377">
            <v>3.1735784409294933E-3</v>
          </cell>
          <cell r="T1377">
            <v>0</v>
          </cell>
        </row>
        <row r="1378">
          <cell r="G1378">
            <v>84</v>
          </cell>
          <cell r="H1378" t="str">
            <v>PAY CUS ACCT</v>
          </cell>
          <cell r="J1378">
            <v>0</v>
          </cell>
          <cell r="K1378">
            <v>0</v>
          </cell>
          <cell r="L1378">
            <v>0</v>
          </cell>
          <cell r="M1378">
            <v>0</v>
          </cell>
          <cell r="N1378">
            <v>0</v>
          </cell>
          <cell r="O1378">
            <v>0</v>
          </cell>
          <cell r="P1378">
            <v>0</v>
          </cell>
          <cell r="Q1378">
            <v>0</v>
          </cell>
          <cell r="R1378">
            <v>0</v>
          </cell>
          <cell r="S1378">
            <v>0</v>
          </cell>
          <cell r="T1378">
            <v>0</v>
          </cell>
        </row>
        <row r="1379">
          <cell r="G1379">
            <v>85</v>
          </cell>
          <cell r="H1379" t="str">
            <v>PAY CUS SV INF</v>
          </cell>
          <cell r="J1379">
            <v>0.85159971006983337</v>
          </cell>
          <cell r="K1379">
            <v>7.5457527850470538E-2</v>
          </cell>
          <cell r="L1379">
            <v>5.3872285179503446E-2</v>
          </cell>
          <cell r="M1379">
            <v>5.7054530741039368E-4</v>
          </cell>
          <cell r="N1379">
            <v>1.3850278431931904E-3</v>
          </cell>
          <cell r="O1379">
            <v>2.6780698102936845E-5</v>
          </cell>
          <cell r="P1379">
            <v>5.4143585295067979E-5</v>
          </cell>
          <cell r="Q1379">
            <v>1.7015058320792007E-2</v>
          </cell>
          <cell r="R1379">
            <v>4.075323624359955E-6</v>
          </cell>
          <cell r="S1379">
            <v>1.4845821774454123E-5</v>
          </cell>
          <cell r="T1379">
            <v>0</v>
          </cell>
        </row>
        <row r="1380">
          <cell r="G1380">
            <v>86</v>
          </cell>
          <cell r="H1380" t="str">
            <v>PAY SALES</v>
          </cell>
          <cell r="J1380">
            <v>0</v>
          </cell>
          <cell r="K1380">
            <v>0</v>
          </cell>
          <cell r="L1380">
            <v>0</v>
          </cell>
          <cell r="M1380">
            <v>0</v>
          </cell>
          <cell r="N1380">
            <v>0</v>
          </cell>
          <cell r="O1380">
            <v>0</v>
          </cell>
          <cell r="P1380">
            <v>0</v>
          </cell>
          <cell r="Q1380">
            <v>0</v>
          </cell>
          <cell r="R1380">
            <v>0</v>
          </cell>
          <cell r="S1380">
            <v>0</v>
          </cell>
          <cell r="T1380">
            <v>0</v>
          </cell>
        </row>
        <row r="1381">
          <cell r="G1381">
            <v>87</v>
          </cell>
          <cell r="H1381" t="str">
            <v>PAYROLL XAG</v>
          </cell>
          <cell r="J1381">
            <v>0.52023951118952749</v>
          </cell>
          <cell r="K1381">
            <v>1.4434799685138612E-2</v>
          </cell>
          <cell r="L1381">
            <v>0.39527803924563104</v>
          </cell>
          <cell r="M1381">
            <v>1.5227688073753419E-4</v>
          </cell>
          <cell r="N1381">
            <v>5.4641663383593456E-2</v>
          </cell>
          <cell r="O1381">
            <v>3.6425854209896488E-3</v>
          </cell>
          <cell r="P1381">
            <v>8.4784520204694459E-5</v>
          </cell>
          <cell r="Q1381">
            <v>7.4174028256946611E-3</v>
          </cell>
          <cell r="R1381">
            <v>7.1051568471560669E-4</v>
          </cell>
          <cell r="S1381">
            <v>3.398421163767467E-3</v>
          </cell>
          <cell r="T1381">
            <v>0</v>
          </cell>
        </row>
        <row r="1382">
          <cell r="G1382">
            <v>88</v>
          </cell>
          <cell r="H1382" t="str">
            <v>PAYROLL</v>
          </cell>
          <cell r="J1382">
            <v>0.51613093377856889</v>
          </cell>
          <cell r="K1382">
            <v>1.4340597617411329E-2</v>
          </cell>
          <cell r="L1382">
            <v>0.39210268959257316</v>
          </cell>
          <cell r="M1382">
            <v>1.4899736769594869E-4</v>
          </cell>
          <cell r="N1382">
            <v>5.3553644113581406E-2</v>
          </cell>
          <cell r="O1382">
            <v>3.214349575431655E-3</v>
          </cell>
          <cell r="P1382">
            <v>8.8202724030008115E-5</v>
          </cell>
          <cell r="Q1382">
            <v>1.6462181180645526E-2</v>
          </cell>
          <cell r="R1382">
            <v>6.2692925580971589E-4</v>
          </cell>
          <cell r="S1382">
            <v>3.3314747942520344E-3</v>
          </cell>
          <cell r="T1382">
            <v>0</v>
          </cell>
        </row>
        <row r="1383">
          <cell r="G1383">
            <v>89</v>
          </cell>
          <cell r="H1383">
            <v>0</v>
          </cell>
          <cell r="J1383">
            <v>0</v>
          </cell>
          <cell r="K1383">
            <v>0</v>
          </cell>
          <cell r="L1383">
            <v>0</v>
          </cell>
          <cell r="M1383">
            <v>0</v>
          </cell>
          <cell r="N1383">
            <v>0</v>
          </cell>
          <cell r="O1383">
            <v>0</v>
          </cell>
          <cell r="P1383">
            <v>0</v>
          </cell>
          <cell r="Q1383">
            <v>0</v>
          </cell>
          <cell r="R1383">
            <v>0</v>
          </cell>
          <cell r="S1383">
            <v>0</v>
          </cell>
          <cell r="T1383">
            <v>0</v>
          </cell>
        </row>
        <row r="1384">
          <cell r="G1384">
            <v>90</v>
          </cell>
          <cell r="J1384">
            <v>0</v>
          </cell>
          <cell r="K1384">
            <v>0</v>
          </cell>
          <cell r="L1384">
            <v>0</v>
          </cell>
          <cell r="M1384">
            <v>0</v>
          </cell>
          <cell r="N1384">
            <v>0</v>
          </cell>
          <cell r="O1384">
            <v>0</v>
          </cell>
          <cell r="P1384">
            <v>0</v>
          </cell>
          <cell r="Q1384">
            <v>0</v>
          </cell>
          <cell r="R1384">
            <v>0</v>
          </cell>
          <cell r="S1384">
            <v>0</v>
          </cell>
          <cell r="T1384">
            <v>0</v>
          </cell>
        </row>
        <row r="1385">
          <cell r="G1385">
            <v>91</v>
          </cell>
          <cell r="H1385" t="str">
            <v>TAX INC</v>
          </cell>
          <cell r="J1385">
            <v>0.53027735742730042</v>
          </cell>
          <cell r="K1385">
            <v>2.0175447127706074E-2</v>
          </cell>
          <cell r="L1385">
            <v>0.39187702471035019</v>
          </cell>
          <cell r="M1385">
            <v>9.2282591583195552E-5</v>
          </cell>
          <cell r="N1385">
            <v>3.8681207951107605E-2</v>
          </cell>
          <cell r="O1385">
            <v>2.8913938097280918E-3</v>
          </cell>
          <cell r="P1385">
            <v>1.914419944921635E-3</v>
          </cell>
          <cell r="Q1385">
            <v>1.116497719507889E-2</v>
          </cell>
          <cell r="R1385">
            <v>5.4932508578174643E-4</v>
          </cell>
          <cell r="S1385">
            <v>2.376564156442018E-3</v>
          </cell>
          <cell r="T1385">
            <v>0</v>
          </cell>
        </row>
        <row r="1386">
          <cell r="G1386">
            <v>92</v>
          </cell>
          <cell r="H1386" t="str">
            <v>RCOS x565</v>
          </cell>
          <cell r="J1386">
            <v>0.50110874532257754</v>
          </cell>
          <cell r="K1386">
            <v>1.9167555356434565E-2</v>
          </cell>
          <cell r="L1386">
            <v>0.39091704467139121</v>
          </cell>
          <cell r="M1386">
            <v>8.9524071618391344E-5</v>
          </cell>
          <cell r="N1386">
            <v>4.5402086382062661E-2</v>
          </cell>
          <cell r="O1386">
            <v>3.5482191084863081E-3</v>
          </cell>
          <cell r="P1386">
            <v>9.6159775212553145E-3</v>
          </cell>
          <cell r="Q1386">
            <v>3.0150847566174095E-2</v>
          </cell>
          <cell r="R1386">
            <v>0</v>
          </cell>
          <cell r="S1386">
            <v>0</v>
          </cell>
          <cell r="T1386" t="str">
            <v xml:space="preserve"> </v>
          </cell>
        </row>
        <row r="1387">
          <cell r="G1387">
            <v>93</v>
          </cell>
          <cell r="J1387">
            <v>0</v>
          </cell>
          <cell r="K1387">
            <v>0</v>
          </cell>
          <cell r="L1387">
            <v>0</v>
          </cell>
          <cell r="M1387">
            <v>0</v>
          </cell>
          <cell r="N1387">
            <v>0</v>
          </cell>
          <cell r="O1387">
            <v>0</v>
          </cell>
          <cell r="P1387">
            <v>0</v>
          </cell>
          <cell r="Q1387">
            <v>0</v>
          </cell>
          <cell r="R1387">
            <v>0</v>
          </cell>
          <cell r="S1387">
            <v>0</v>
          </cell>
          <cell r="T1387">
            <v>0</v>
          </cell>
        </row>
        <row r="1388">
          <cell r="G1388">
            <v>94</v>
          </cell>
          <cell r="J1388">
            <v>0</v>
          </cell>
          <cell r="K1388">
            <v>0</v>
          </cell>
          <cell r="L1388">
            <v>0</v>
          </cell>
          <cell r="M1388">
            <v>0</v>
          </cell>
          <cell r="N1388">
            <v>0</v>
          </cell>
          <cell r="O1388">
            <v>0</v>
          </cell>
          <cell r="P1388">
            <v>0</v>
          </cell>
          <cell r="Q1388">
            <v>0</v>
          </cell>
          <cell r="R1388">
            <v>0</v>
          </cell>
          <cell r="S1388">
            <v>0</v>
          </cell>
          <cell r="T1388">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H-1"/>
      <sheetName val="II-H-1.1"/>
      <sheetName val="II-H-1.2"/>
      <sheetName val="II-H-1.3"/>
      <sheetName val="II-H_1.3.1"/>
      <sheetName val="II-H-1.3.1a"/>
      <sheetName val="II-H-1.4"/>
      <sheetName val="II-H-1.5"/>
      <sheetName val="II-H-2"/>
      <sheetName val="II-H-2.1"/>
      <sheetName val="II-H-2.2"/>
      <sheetName val="II-H-2.3"/>
      <sheetName val="II-H-2.3.1"/>
      <sheetName val="II-H-3"/>
      <sheetName val="II-H-3.1"/>
      <sheetName val="II-H-3.2"/>
      <sheetName val="II-H-3.3"/>
      <sheetName val="II-H-4"/>
      <sheetName val="II-H-4.1.1"/>
      <sheetName val="II-H-4.1.2"/>
      <sheetName val="II-H-4.1.3"/>
      <sheetName val="II-H-4.1.4"/>
      <sheetName val="II-H-4.1.5"/>
      <sheetName val="II-H-4.1.6"/>
      <sheetName val="II-H-4.1.7"/>
      <sheetName val="II-H-4.1.8"/>
      <sheetName val="II-H-4.1.9"/>
      <sheetName val="II-H-4.2"/>
      <sheetName val="II-H-5"/>
      <sheetName val="II-H-5.1"/>
      <sheetName val="II-H-5.2"/>
      <sheetName val="II-H-5.3"/>
      <sheetName val="II-I-1"/>
      <sheetName val="WP 1-A"/>
      <sheetName val="WP 1-A.1"/>
      <sheetName val="WP II-I-1.1"/>
      <sheetName val="WP II-I-1.2"/>
      <sheetName val="II-I-TRAN"/>
      <sheetName val="II-I-DIST"/>
      <sheetName val="II-I-MET"/>
      <sheetName val="II-I-TDCS"/>
      <sheetName val="II-I-Total"/>
      <sheetName val="II-I-Class Allocation Summary"/>
      <sheetName val="II-I-2 Class Factors"/>
      <sheetName val="II-I-2 Class Ratios"/>
      <sheetName val="II-I-2 Class Rationale"/>
      <sheetName val="WP - Current"/>
      <sheetName val="WP - Revenue Summary"/>
      <sheetName val="WP - Wt Fact"/>
      <sheetName val="WP - Accts. 585_596"/>
      <sheetName val="WP - Accts. 586_597"/>
      <sheetName val="WP - Acct. 587"/>
      <sheetName val="WP - Acct. 902"/>
      <sheetName val="WP - Acct. 903"/>
      <sheetName val="WP - Acct. 903_IT"/>
      <sheetName val="WP - Accts. 904"/>
      <sheetName val="WP - Accts. 907-10"/>
      <sheetName val="WP 2018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Meter_Invest"/>
      <sheetName val="Meter_M&amp;S"/>
      <sheetName val="Met_Alloc"/>
      <sheetName val="WP - II-I-MET Non IDR"/>
      <sheetName val="WP - II-I-MET IDR"/>
      <sheetName val="WP - Avg_4CP"/>
      <sheetName val="WP - Dist_4CP"/>
      <sheetName val="WP - A&amp;E_4CP"/>
      <sheetName val="WP - Mwh"/>
      <sheetName val="WP - Customer Count"/>
      <sheetName val="WP - UG"/>
      <sheetName val="WP - Franchise"/>
      <sheetName val="WP - IDR Sep"/>
      <sheetName val="WP - Cust_Chg"/>
      <sheetName val="WP - CMC"/>
      <sheetName val="WP - Lighting Rev"/>
      <sheetName val="II-I-3"/>
      <sheetName val="III-A TCOS Calculation"/>
      <sheetName val="III-A-1 Summary TCOS"/>
      <sheetName val="IV-J-1-Revenue Summary"/>
      <sheetName val="IV-J-2 Other Serv"/>
      <sheetName val="IV-J-2-A Discretionary_OTC"/>
      <sheetName val="IV-J-3 Rate Class Def"/>
      <sheetName val="IV-J-4a Load Research"/>
      <sheetName val="IV-J-4b Load Research"/>
      <sheetName val="IV-J-4c Load Research"/>
      <sheetName val="IV-J-5 Billing Determinants"/>
      <sheetName val="IV-J-6 Consumption Level"/>
      <sheetName val="IV-J-7 Proof of Revenue Summary"/>
      <sheetName val="IV-J-7 Rate Design Summary"/>
      <sheetName val="IV-J-7 Residential"/>
      <sheetName val="IV-J-7 Secondary- Small"/>
      <sheetName val="IV-J-7 Secondary-Large"/>
      <sheetName val="IV-J-7 Primary"/>
      <sheetName val="IV-J-7 Transmission"/>
      <sheetName val="IV-J-7 SLS"/>
      <sheetName val="IV-J-7 MLS"/>
      <sheetName val="IV-J-7 TCRF"/>
      <sheetName val="IV-J-7 TC2"/>
      <sheetName val="IV-J-7 TC3"/>
      <sheetName val="IV-J-7 TC5"/>
      <sheetName val="IV-J-7 SRC"/>
      <sheetName val="IV-J-7 ADFIT"/>
      <sheetName val="IV-J-7 EECRF"/>
      <sheetName val="IV-J-7 Nuclear Decom Fee"/>
      <sheetName val="IV-J-7 DCRF"/>
      <sheetName val="IV-J-7 CMC"/>
      <sheetName val="IV-J-7-CTC"/>
      <sheetName val="IV-J-7 RCE"/>
      <sheetName val="IV-J-7 Franchise"/>
      <sheetName val="IV-J-7 UEDIT "/>
      <sheetName val="IV-J-7 Wholesale Rate"/>
      <sheetName val="IV-J-8 Rate Analysis Data"/>
    </sheetNames>
    <sheetDataSet>
      <sheetData sheetId="0" refreshError="1"/>
      <sheetData sheetId="1">
        <row r="13">
          <cell r="D13">
            <v>2181689.4166666665</v>
          </cell>
          <cell r="F13">
            <v>30568694098</v>
          </cell>
        </row>
        <row r="16">
          <cell r="D16">
            <v>147006.41666666666</v>
          </cell>
          <cell r="F16">
            <v>925816188</v>
          </cell>
        </row>
        <row r="17">
          <cell r="D17">
            <v>15.666666666666666</v>
          </cell>
          <cell r="F17">
            <v>117675.948</v>
          </cell>
        </row>
        <row r="21">
          <cell r="D21">
            <v>132644.91666666666</v>
          </cell>
          <cell r="F21">
            <v>18149314540</v>
          </cell>
        </row>
        <row r="22">
          <cell r="D22">
            <v>3660.1666666666665</v>
          </cell>
          <cell r="F22">
            <v>14285521873.088001</v>
          </cell>
        </row>
        <row r="26">
          <cell r="D26">
            <v>405</v>
          </cell>
          <cell r="F26">
            <v>294072791</v>
          </cell>
        </row>
        <row r="27">
          <cell r="D27">
            <v>573.16666666666663</v>
          </cell>
          <cell r="F27">
            <v>3883989858.2399998</v>
          </cell>
        </row>
        <row r="31">
          <cell r="D31">
            <v>197.25</v>
          </cell>
          <cell r="F31">
            <v>22714399535.704998</v>
          </cell>
        </row>
        <row r="34">
          <cell r="D34">
            <v>12955.833333333334</v>
          </cell>
          <cell r="F34">
            <v>49990351</v>
          </cell>
        </row>
        <row r="37">
          <cell r="D37">
            <v>4936.333333333333</v>
          </cell>
          <cell r="F37">
            <v>197624517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5">
          <cell r="K15">
            <v>257962.30302000002</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953">
          <cell r="E953">
            <v>1</v>
          </cell>
          <cell r="F953">
            <v>2</v>
          </cell>
          <cell r="G953">
            <v>3</v>
          </cell>
          <cell r="H953">
            <v>4</v>
          </cell>
          <cell r="I953">
            <v>5</v>
          </cell>
        </row>
        <row r="954">
          <cell r="B954">
            <v>1</v>
          </cell>
          <cell r="C954" t="str">
            <v>Direct Assigned</v>
          </cell>
          <cell r="D954" t="str">
            <v>DA</v>
          </cell>
          <cell r="I954">
            <v>0.01</v>
          </cell>
        </row>
        <row r="955">
          <cell r="B955">
            <v>2</v>
          </cell>
          <cell r="C955" t="str">
            <v>Transmission</v>
          </cell>
          <cell r="D955" t="str">
            <v>TRAN</v>
          </cell>
          <cell r="E955">
            <v>1</v>
          </cell>
          <cell r="F955">
            <v>0</v>
          </cell>
          <cell r="G955">
            <v>0</v>
          </cell>
          <cell r="H955">
            <v>0</v>
          </cell>
          <cell r="I955">
            <v>1</v>
          </cell>
        </row>
        <row r="956">
          <cell r="B956">
            <v>3</v>
          </cell>
          <cell r="C956" t="str">
            <v>Distribution</v>
          </cell>
          <cell r="D956" t="str">
            <v>DIST</v>
          </cell>
          <cell r="E956">
            <v>0</v>
          </cell>
          <cell r="F956">
            <v>1</v>
          </cell>
          <cell r="G956">
            <v>0</v>
          </cell>
          <cell r="H956">
            <v>0</v>
          </cell>
          <cell r="I956">
            <v>1</v>
          </cell>
        </row>
        <row r="957">
          <cell r="B957">
            <v>4</v>
          </cell>
          <cell r="C957" t="str">
            <v>Metering</v>
          </cell>
          <cell r="D957" t="str">
            <v>MET</v>
          </cell>
          <cell r="E957">
            <v>0</v>
          </cell>
          <cell r="F957">
            <v>0</v>
          </cell>
          <cell r="G957">
            <v>1</v>
          </cell>
          <cell r="H957">
            <v>0</v>
          </cell>
          <cell r="I957">
            <v>1</v>
          </cell>
        </row>
        <row r="958">
          <cell r="B958">
            <v>5</v>
          </cell>
          <cell r="C958" t="str">
            <v>TDCS</v>
          </cell>
          <cell r="D958" t="str">
            <v>TDCS</v>
          </cell>
          <cell r="E958">
            <v>0</v>
          </cell>
          <cell r="F958">
            <v>0</v>
          </cell>
          <cell r="G958">
            <v>0</v>
          </cell>
          <cell r="H958">
            <v>1</v>
          </cell>
          <cell r="I958">
            <v>1</v>
          </cell>
        </row>
        <row r="959">
          <cell r="B959">
            <v>6</v>
          </cell>
          <cell r="C959" t="str">
            <v>Total Revenue Requirement</v>
          </cell>
          <cell r="D959" t="str">
            <v>TOTREV</v>
          </cell>
          <cell r="E959">
            <v>0.4130434029751513</v>
          </cell>
          <cell r="F959">
            <v>0.51813874484382372</v>
          </cell>
          <cell r="G959">
            <v>3.3444212681791333E-2</v>
          </cell>
          <cell r="H959">
            <v>3.5373639499233681E-2</v>
          </cell>
          <cell r="I959">
            <v>1</v>
          </cell>
        </row>
        <row r="960">
          <cell r="B960">
            <v>7</v>
          </cell>
          <cell r="C960" t="str">
            <v>Total O&amp;M Expense, excluding Fuel &amp; Purchased Power</v>
          </cell>
          <cell r="D960" t="str">
            <v>TOMXFP(565)</v>
          </cell>
          <cell r="E960">
            <v>0.15560389687027243</v>
          </cell>
          <cell r="F960">
            <v>0.62945398753259019</v>
          </cell>
          <cell r="G960">
            <v>0.10883233372316342</v>
          </cell>
          <cell r="H960">
            <v>0.10610978187397402</v>
          </cell>
          <cell r="I960">
            <v>1</v>
          </cell>
        </row>
        <row r="961">
          <cell r="B961">
            <v>8</v>
          </cell>
          <cell r="C961" t="str">
            <v>Total O&amp;M and A&amp;G, excluding Fuel &amp; Purchased Power</v>
          </cell>
          <cell r="D961" t="str">
            <v>OMAGXFP(565)</v>
          </cell>
          <cell r="E961">
            <v>0.17281384859988969</v>
          </cell>
          <cell r="F961">
            <v>0.66033615626723774</v>
          </cell>
          <cell r="G961">
            <v>6.7291281352412469E-2</v>
          </cell>
          <cell r="H961">
            <v>9.9558713780460106E-2</v>
          </cell>
          <cell r="I961">
            <v>1</v>
          </cell>
        </row>
        <row r="962">
          <cell r="B962">
            <v>9</v>
          </cell>
          <cell r="C962" t="str">
            <v>DIST Operations composite allocator (FERC accounts 581-587 &amp; 589)</v>
          </cell>
          <cell r="D962" t="str">
            <v>DISTOPX</v>
          </cell>
          <cell r="E962">
            <v>0</v>
          </cell>
          <cell r="F962">
            <v>0.38914247815230962</v>
          </cell>
          <cell r="G962">
            <v>0.61085752184769038</v>
          </cell>
          <cell r="H962">
            <v>0</v>
          </cell>
          <cell r="I962">
            <v>1</v>
          </cell>
        </row>
        <row r="963">
          <cell r="B963">
            <v>10</v>
          </cell>
          <cell r="C963" t="str">
            <v>Composite allocator (FERC accounts 902 &amp; 903)</v>
          </cell>
          <cell r="D963" t="str">
            <v>C902_3</v>
          </cell>
          <cell r="E963">
            <v>0</v>
          </cell>
          <cell r="F963">
            <v>0</v>
          </cell>
          <cell r="G963">
            <v>4.5096269554753307E-2</v>
          </cell>
          <cell r="H963">
            <v>0.95490373044524668</v>
          </cell>
          <cell r="I963">
            <v>1</v>
          </cell>
        </row>
        <row r="964">
          <cell r="B964">
            <v>11</v>
          </cell>
          <cell r="C964" t="str">
            <v>Composite allocator (FERC accounts 906, 908 &amp; 909)</v>
          </cell>
          <cell r="D964" t="str">
            <v>C906_9</v>
          </cell>
          <cell r="E964">
            <v>0</v>
          </cell>
          <cell r="F964">
            <v>0</v>
          </cell>
          <cell r="G964">
            <v>0</v>
          </cell>
          <cell r="H964">
            <v>1</v>
          </cell>
          <cell r="I964">
            <v>1</v>
          </cell>
        </row>
        <row r="965">
          <cell r="B965">
            <v>12</v>
          </cell>
          <cell r="C965" t="str">
            <v>Personnel-related</v>
          </cell>
          <cell r="D965" t="str">
            <v>PAYXAG</v>
          </cell>
          <cell r="E965">
            <v>0.19817933231798682</v>
          </cell>
          <cell r="F965">
            <v>0.73753041621543625</v>
          </cell>
          <cell r="G965">
            <v>1.8831969510144603E-3</v>
          </cell>
          <cell r="H965">
            <v>6.2407054515562534E-2</v>
          </cell>
          <cell r="I965">
            <v>1</v>
          </cell>
        </row>
        <row r="966">
          <cell r="B966">
            <v>13</v>
          </cell>
          <cell r="C966" t="str">
            <v>General Plant - Net</v>
          </cell>
          <cell r="D966" t="str">
            <v>GNLPLT-N</v>
          </cell>
          <cell r="E966">
            <v>0.21438600470925614</v>
          </cell>
          <cell r="F966">
            <v>0.66427071746471322</v>
          </cell>
          <cell r="G966">
            <v>5.4785514958717439E-2</v>
          </cell>
          <cell r="H966">
            <v>6.6557762867313089E-2</v>
          </cell>
          <cell r="I966">
            <v>0.99999999999999989</v>
          </cell>
        </row>
        <row r="967">
          <cell r="B967">
            <v>14</v>
          </cell>
          <cell r="C967" t="str">
            <v>Net Plant, excluding General Plant</v>
          </cell>
          <cell r="D967" t="str">
            <v>PLTXGNL-N</v>
          </cell>
          <cell r="E967">
            <v>0.37183751321038561</v>
          </cell>
          <cell r="F967">
            <v>0.60159528412798668</v>
          </cell>
          <cell r="G967">
            <v>2.1908260031055057E-2</v>
          </cell>
          <cell r="H967">
            <v>4.6589426305726203E-3</v>
          </cell>
          <cell r="I967">
            <v>1</v>
          </cell>
        </row>
        <row r="968">
          <cell r="B968">
            <v>15</v>
          </cell>
          <cell r="C968" t="str">
            <v>Net Plant in Service</v>
          </cell>
          <cell r="D968" t="str">
            <v>PLTSVC-N</v>
          </cell>
          <cell r="E968">
            <v>0.35746549223250912</v>
          </cell>
          <cell r="F968">
            <v>0.60731623689171632</v>
          </cell>
          <cell r="G968">
            <v>2.4909263971972965E-2</v>
          </cell>
          <cell r="H968">
            <v>1.0309006903801614E-2</v>
          </cell>
          <cell r="I968">
            <v>1</v>
          </cell>
        </row>
        <row r="969">
          <cell r="B969">
            <v>16</v>
          </cell>
          <cell r="C969" t="str">
            <v>Net Plant in Service, excluding Intangible Plant</v>
          </cell>
          <cell r="D969" t="str">
            <v>PLTSVC-NX</v>
          </cell>
          <cell r="E969">
            <v>0.36297651923099283</v>
          </cell>
          <cell r="F969">
            <v>0.6118554805296601</v>
          </cell>
          <cell r="G969">
            <v>1.8994178134125798E-2</v>
          </cell>
          <cell r="H969">
            <v>6.1738221052213358E-3</v>
          </cell>
          <cell r="I969">
            <v>1.0000000000000002</v>
          </cell>
        </row>
        <row r="970">
          <cell r="B970">
            <v>17</v>
          </cell>
          <cell r="C970" t="str">
            <v>Transmission Substation Plant Account 353</v>
          </cell>
          <cell r="D970" t="str">
            <v>TPLNT353</v>
          </cell>
          <cell r="E970">
            <v>0.92189501759578918</v>
          </cell>
          <cell r="F970">
            <v>7.8104982404210849E-2</v>
          </cell>
          <cell r="G970">
            <v>0</v>
          </cell>
          <cell r="H970">
            <v>0</v>
          </cell>
          <cell r="I970">
            <v>1</v>
          </cell>
        </row>
        <row r="971">
          <cell r="B971">
            <v>18</v>
          </cell>
          <cell r="C971" t="str">
            <v>Distribution Substation Plant Account 362</v>
          </cell>
          <cell r="D971" t="str">
            <v>DPLNT362</v>
          </cell>
          <cell r="E971">
            <v>0.37401766084061888</v>
          </cell>
          <cell r="F971">
            <v>0.62598233915938117</v>
          </cell>
          <cell r="G971">
            <v>0</v>
          </cell>
          <cell r="H971">
            <v>0</v>
          </cell>
          <cell r="I971">
            <v>1</v>
          </cell>
        </row>
        <row r="972">
          <cell r="B972">
            <v>19</v>
          </cell>
          <cell r="C972" t="str">
            <v>Property Tax</v>
          </cell>
          <cell r="D972" t="str">
            <v>ADTAXEXP</v>
          </cell>
          <cell r="E972">
            <v>0.35548607933523524</v>
          </cell>
          <cell r="F972">
            <v>0.60325420940799257</v>
          </cell>
          <cell r="G972">
            <v>3.5029302726239435E-2</v>
          </cell>
          <cell r="H972">
            <v>6.2304085305327573E-3</v>
          </cell>
          <cell r="I972">
            <v>1</v>
          </cell>
        </row>
        <row r="973">
          <cell r="B973">
            <v>20</v>
          </cell>
          <cell r="C973" t="str">
            <v>Total Rate Base</v>
          </cell>
          <cell r="D973" t="str">
            <v>TRTBSE</v>
          </cell>
          <cell r="E973">
            <v>0.36523246027783696</v>
          </cell>
          <cell r="F973">
            <v>0.59830601676334527</v>
          </cell>
          <cell r="G973">
            <v>2.4524935548020731E-2</v>
          </cell>
          <cell r="H973">
            <v>1.1936587410797081E-2</v>
          </cell>
          <cell r="I973">
            <v>1</v>
          </cell>
        </row>
        <row r="974">
          <cell r="B974">
            <v>21</v>
          </cell>
          <cell r="C974" t="str">
            <v>Total Gross Plant in Service</v>
          </cell>
          <cell r="D974" t="str">
            <v>GPLT</v>
          </cell>
          <cell r="E974">
            <v>0.31813893429444123</v>
          </cell>
          <cell r="F974">
            <v>0.63964694127496791</v>
          </cell>
          <cell r="G974">
            <v>3.0281740157749811E-2</v>
          </cell>
          <cell r="H974">
            <v>1.1932384272841118E-2</v>
          </cell>
          <cell r="I974">
            <v>1</v>
          </cell>
        </row>
        <row r="975">
          <cell r="B975">
            <v>22</v>
          </cell>
          <cell r="C975" t="str">
            <v>Miscellaneous Intangible Plant (Not Used)</v>
          </cell>
          <cell r="D975" t="str">
            <v>E30301</v>
          </cell>
          <cell r="E975">
            <v>0</v>
          </cell>
          <cell r="F975">
            <v>0</v>
          </cell>
          <cell r="G975">
            <v>0</v>
          </cell>
          <cell r="H975">
            <v>0</v>
          </cell>
          <cell r="I975">
            <v>0</v>
          </cell>
        </row>
        <row r="976">
          <cell r="B976">
            <v>23</v>
          </cell>
          <cell r="C976" t="str">
            <v>Miscellaneous Intangible Plant</v>
          </cell>
          <cell r="D976" t="str">
            <v>E30302</v>
          </cell>
          <cell r="E976">
            <v>1.7533375802707224E-2</v>
          </cell>
          <cell r="F976">
            <v>0.3273258290673185</v>
          </cell>
          <cell r="G976">
            <v>0.38976460731842327</v>
          </cell>
          <cell r="H976">
            <v>0.26537618781155109</v>
          </cell>
          <cell r="I976">
            <v>1</v>
          </cell>
        </row>
        <row r="977">
          <cell r="B977">
            <v>24</v>
          </cell>
          <cell r="C977" t="str">
            <v>Land and Land Fees (Not Used)</v>
          </cell>
          <cell r="D977" t="str">
            <v>E31001</v>
          </cell>
          <cell r="E977">
            <v>0</v>
          </cell>
          <cell r="F977">
            <v>0</v>
          </cell>
          <cell r="G977">
            <v>0</v>
          </cell>
          <cell r="H977">
            <v>0</v>
          </cell>
          <cell r="I977">
            <v>0</v>
          </cell>
        </row>
        <row r="978">
          <cell r="B978">
            <v>25</v>
          </cell>
          <cell r="C978" t="str">
            <v>Land and Land Fees</v>
          </cell>
          <cell r="D978" t="str">
            <v>E35001</v>
          </cell>
          <cell r="E978">
            <v>0.98366362323948064</v>
          </cell>
          <cell r="F978">
            <v>1.6336376760519467E-2</v>
          </cell>
          <cell r="G978">
            <v>0</v>
          </cell>
          <cell r="H978">
            <v>0</v>
          </cell>
          <cell r="I978">
            <v>1</v>
          </cell>
        </row>
        <row r="979">
          <cell r="B979">
            <v>26</v>
          </cell>
          <cell r="C979" t="str">
            <v>Land and Land Rights</v>
          </cell>
          <cell r="D979" t="str">
            <v>E35002</v>
          </cell>
          <cell r="E979">
            <v>0.99998008310893349</v>
          </cell>
          <cell r="F979">
            <v>1.9916891066539084E-5</v>
          </cell>
          <cell r="G979">
            <v>0</v>
          </cell>
          <cell r="H979">
            <v>0</v>
          </cell>
          <cell r="I979">
            <v>1</v>
          </cell>
        </row>
        <row r="980">
          <cell r="B980">
            <v>27</v>
          </cell>
          <cell r="C980" t="str">
            <v>Structures and Improvements</v>
          </cell>
          <cell r="D980" t="str">
            <v>E35201</v>
          </cell>
          <cell r="E980">
            <v>0.96530936992736849</v>
          </cell>
          <cell r="F980">
            <v>3.4690630072631519E-2</v>
          </cell>
          <cell r="G980">
            <v>0</v>
          </cell>
          <cell r="H980">
            <v>0</v>
          </cell>
          <cell r="I980">
            <v>1</v>
          </cell>
        </row>
        <row r="981">
          <cell r="B981">
            <v>28</v>
          </cell>
          <cell r="C981" t="str">
            <v>Station Equipment</v>
          </cell>
          <cell r="D981" t="str">
            <v>E35301</v>
          </cell>
          <cell r="E981">
            <v>0.92189501759578918</v>
          </cell>
          <cell r="F981">
            <v>7.8104982404210849E-2</v>
          </cell>
          <cell r="G981">
            <v>0</v>
          </cell>
          <cell r="H981">
            <v>0</v>
          </cell>
          <cell r="I981">
            <v>1</v>
          </cell>
        </row>
        <row r="982">
          <cell r="B982">
            <v>29</v>
          </cell>
          <cell r="C982" t="str">
            <v>Towers and Fixtures</v>
          </cell>
          <cell r="D982" t="str">
            <v>E35401</v>
          </cell>
          <cell r="E982">
            <v>1</v>
          </cell>
          <cell r="F982">
            <v>0</v>
          </cell>
          <cell r="G982">
            <v>0</v>
          </cell>
          <cell r="H982">
            <v>0</v>
          </cell>
          <cell r="I982">
            <v>1</v>
          </cell>
        </row>
        <row r="983">
          <cell r="B983">
            <v>30</v>
          </cell>
          <cell r="C983" t="str">
            <v>Poles, Towers and Fixtures</v>
          </cell>
          <cell r="D983" t="str">
            <v>E35501</v>
          </cell>
          <cell r="E983">
            <v>1</v>
          </cell>
          <cell r="F983">
            <v>0</v>
          </cell>
          <cell r="G983">
            <v>0</v>
          </cell>
          <cell r="H983">
            <v>0</v>
          </cell>
          <cell r="I983">
            <v>1</v>
          </cell>
        </row>
        <row r="984">
          <cell r="B984">
            <v>31</v>
          </cell>
          <cell r="C984" t="str">
            <v>Overhead Conductors and Devices</v>
          </cell>
          <cell r="D984" t="str">
            <v>E35601</v>
          </cell>
          <cell r="E984">
            <v>1</v>
          </cell>
          <cell r="F984">
            <v>0</v>
          </cell>
          <cell r="G984">
            <v>0</v>
          </cell>
          <cell r="H984">
            <v>0</v>
          </cell>
          <cell r="I984">
            <v>1</v>
          </cell>
        </row>
        <row r="985">
          <cell r="B985">
            <v>32</v>
          </cell>
          <cell r="C985" t="str">
            <v>Underground Conduit</v>
          </cell>
          <cell r="D985" t="str">
            <v>E35701</v>
          </cell>
          <cell r="E985">
            <v>1</v>
          </cell>
          <cell r="F985">
            <v>0</v>
          </cell>
          <cell r="G985">
            <v>0</v>
          </cell>
          <cell r="H985">
            <v>0</v>
          </cell>
          <cell r="I985">
            <v>1</v>
          </cell>
        </row>
        <row r="986">
          <cell r="B986">
            <v>33</v>
          </cell>
          <cell r="C986" t="str">
            <v>Underground Conductors and Devices</v>
          </cell>
          <cell r="D986" t="str">
            <v>E35801</v>
          </cell>
          <cell r="E986">
            <v>1</v>
          </cell>
          <cell r="F986">
            <v>0</v>
          </cell>
          <cell r="G986">
            <v>0</v>
          </cell>
          <cell r="H986">
            <v>0</v>
          </cell>
          <cell r="I986">
            <v>1</v>
          </cell>
        </row>
        <row r="987">
          <cell r="B987">
            <v>34</v>
          </cell>
          <cell r="C987" t="str">
            <v>Roads and Trails</v>
          </cell>
          <cell r="D987" t="str">
            <v>E35901</v>
          </cell>
          <cell r="E987">
            <v>1</v>
          </cell>
          <cell r="F987">
            <v>0</v>
          </cell>
          <cell r="G987">
            <v>0</v>
          </cell>
          <cell r="H987">
            <v>0</v>
          </cell>
          <cell r="I987">
            <v>1</v>
          </cell>
        </row>
        <row r="988">
          <cell r="B988">
            <v>35</v>
          </cell>
          <cell r="C988" t="str">
            <v>Land and Land Fees</v>
          </cell>
          <cell r="D988" t="str">
            <v>E36001</v>
          </cell>
          <cell r="E988">
            <v>0.57922867952218715</v>
          </cell>
          <cell r="F988">
            <v>0.4207713204778129</v>
          </cell>
          <cell r="G988">
            <v>0</v>
          </cell>
          <cell r="H988">
            <v>0</v>
          </cell>
          <cell r="I988">
            <v>1</v>
          </cell>
        </row>
        <row r="989">
          <cell r="B989">
            <v>36</v>
          </cell>
          <cell r="C989" t="str">
            <v>Land and Land Rights</v>
          </cell>
          <cell r="D989" t="str">
            <v>E36002</v>
          </cell>
          <cell r="E989">
            <v>5.1932055848746161E-2</v>
          </cell>
          <cell r="F989">
            <v>0.94806794415125384</v>
          </cell>
          <cell r="G989">
            <v>0</v>
          </cell>
          <cell r="H989">
            <v>0</v>
          </cell>
          <cell r="I989">
            <v>1</v>
          </cell>
        </row>
        <row r="990">
          <cell r="B990">
            <v>37</v>
          </cell>
          <cell r="C990" t="str">
            <v>Structures and Improvements</v>
          </cell>
          <cell r="D990" t="str">
            <v>E36101</v>
          </cell>
          <cell r="E990">
            <v>0.34622153662406285</v>
          </cell>
          <cell r="F990">
            <v>0.65377846337593726</v>
          </cell>
          <cell r="G990">
            <v>0</v>
          </cell>
          <cell r="H990">
            <v>0</v>
          </cell>
          <cell r="I990">
            <v>1</v>
          </cell>
        </row>
        <row r="991">
          <cell r="B991">
            <v>38</v>
          </cell>
          <cell r="C991" t="str">
            <v>Station Equipment</v>
          </cell>
          <cell r="D991" t="str">
            <v>E36201</v>
          </cell>
          <cell r="E991">
            <v>0.37401766084061888</v>
          </cell>
          <cell r="F991">
            <v>0.62598233915938117</v>
          </cell>
          <cell r="G991">
            <v>0</v>
          </cell>
          <cell r="H991">
            <v>0</v>
          </cell>
          <cell r="I991">
            <v>1</v>
          </cell>
        </row>
        <row r="992">
          <cell r="B992">
            <v>39</v>
          </cell>
          <cell r="C992" t="str">
            <v>Poles, Towers, and Fixtures</v>
          </cell>
          <cell r="D992" t="str">
            <v>E36401</v>
          </cell>
          <cell r="E992">
            <v>0</v>
          </cell>
          <cell r="F992">
            <v>1</v>
          </cell>
          <cell r="G992">
            <v>0</v>
          </cell>
          <cell r="H992">
            <v>0</v>
          </cell>
          <cell r="I992">
            <v>1</v>
          </cell>
        </row>
        <row r="993">
          <cell r="B993">
            <v>40</v>
          </cell>
          <cell r="C993" t="str">
            <v>Overhead Conductors and Devices</v>
          </cell>
          <cell r="D993" t="str">
            <v>E36501</v>
          </cell>
          <cell r="E993">
            <v>0</v>
          </cell>
          <cell r="F993">
            <v>1</v>
          </cell>
          <cell r="G993">
            <v>0</v>
          </cell>
          <cell r="H993">
            <v>0</v>
          </cell>
          <cell r="I993">
            <v>1</v>
          </cell>
        </row>
        <row r="994">
          <cell r="B994">
            <v>41</v>
          </cell>
          <cell r="C994" t="str">
            <v>Underground Conduit</v>
          </cell>
          <cell r="D994" t="str">
            <v>E36601</v>
          </cell>
          <cell r="E994">
            <v>0</v>
          </cell>
          <cell r="F994">
            <v>1</v>
          </cell>
          <cell r="G994">
            <v>0</v>
          </cell>
          <cell r="H994">
            <v>0</v>
          </cell>
          <cell r="I994">
            <v>1</v>
          </cell>
        </row>
        <row r="995">
          <cell r="B995">
            <v>42</v>
          </cell>
          <cell r="C995" t="str">
            <v>Underground Conductors and Devices</v>
          </cell>
          <cell r="D995" t="str">
            <v>E36701</v>
          </cell>
          <cell r="E995">
            <v>0</v>
          </cell>
          <cell r="F995">
            <v>1</v>
          </cell>
          <cell r="G995">
            <v>0</v>
          </cell>
          <cell r="H995">
            <v>0</v>
          </cell>
          <cell r="I995">
            <v>1</v>
          </cell>
        </row>
        <row r="996">
          <cell r="B996">
            <v>43</v>
          </cell>
          <cell r="C996" t="str">
            <v>Line Transformers</v>
          </cell>
          <cell r="D996" t="str">
            <v>E36801</v>
          </cell>
          <cell r="E996">
            <v>0</v>
          </cell>
          <cell r="F996">
            <v>1</v>
          </cell>
          <cell r="G996">
            <v>0</v>
          </cell>
          <cell r="H996">
            <v>0</v>
          </cell>
          <cell r="I996">
            <v>1</v>
          </cell>
        </row>
        <row r="997">
          <cell r="B997">
            <v>44</v>
          </cell>
          <cell r="C997" t="str">
            <v>Services</v>
          </cell>
          <cell r="D997" t="str">
            <v>E36901</v>
          </cell>
          <cell r="E997">
            <v>0</v>
          </cell>
          <cell r="F997">
            <v>1</v>
          </cell>
          <cell r="G997">
            <v>0</v>
          </cell>
          <cell r="H997">
            <v>0</v>
          </cell>
          <cell r="I997">
            <v>1</v>
          </cell>
        </row>
        <row r="998">
          <cell r="B998">
            <v>45</v>
          </cell>
          <cell r="C998" t="str">
            <v>Meters</v>
          </cell>
          <cell r="D998" t="str">
            <v>E37001</v>
          </cell>
          <cell r="E998">
            <v>0</v>
          </cell>
          <cell r="F998">
            <v>0</v>
          </cell>
          <cell r="G998">
            <v>1</v>
          </cell>
          <cell r="H998">
            <v>0</v>
          </cell>
          <cell r="I998">
            <v>1</v>
          </cell>
        </row>
        <row r="999">
          <cell r="B999">
            <v>46</v>
          </cell>
          <cell r="C999" t="str">
            <v>AMS Meters</v>
          </cell>
          <cell r="D999" t="str">
            <v>E37003</v>
          </cell>
          <cell r="E999">
            <v>0</v>
          </cell>
          <cell r="F999">
            <v>0</v>
          </cell>
          <cell r="G999">
            <v>1</v>
          </cell>
          <cell r="H999">
            <v>0</v>
          </cell>
          <cell r="I999">
            <v>1</v>
          </cell>
        </row>
        <row r="1000">
          <cell r="B1000">
            <v>47</v>
          </cell>
          <cell r="C1000" t="str">
            <v>Street Lighting &amp; Signal Systems</v>
          </cell>
          <cell r="D1000" t="str">
            <v>E37301</v>
          </cell>
          <cell r="E1000">
            <v>0</v>
          </cell>
          <cell r="F1000">
            <v>1</v>
          </cell>
          <cell r="G1000">
            <v>0</v>
          </cell>
          <cell r="H1000">
            <v>0</v>
          </cell>
          <cell r="I1000">
            <v>1</v>
          </cell>
        </row>
        <row r="1001">
          <cell r="B1001">
            <v>48</v>
          </cell>
          <cell r="C1001" t="str">
            <v>Security Lighting</v>
          </cell>
          <cell r="D1001" t="str">
            <v>E37401</v>
          </cell>
          <cell r="E1001">
            <v>0</v>
          </cell>
          <cell r="F1001">
            <v>0</v>
          </cell>
          <cell r="G1001">
            <v>0</v>
          </cell>
          <cell r="H1001">
            <v>0</v>
          </cell>
          <cell r="I1001">
            <v>0</v>
          </cell>
        </row>
        <row r="1002">
          <cell r="B1002">
            <v>49</v>
          </cell>
          <cell r="C1002" t="str">
            <v>Land and Land Fees</v>
          </cell>
          <cell r="D1002" t="str">
            <v>E38901</v>
          </cell>
          <cell r="E1002">
            <v>3.3607690422406702E-2</v>
          </cell>
          <cell r="F1002">
            <v>0.95469792070958681</v>
          </cell>
          <cell r="G1002">
            <v>9.3922924190469447E-3</v>
          </cell>
          <cell r="H1002">
            <v>2.3020964489595202E-3</v>
          </cell>
          <cell r="I1002">
            <v>1</v>
          </cell>
        </row>
        <row r="1003">
          <cell r="B1003">
            <v>50</v>
          </cell>
          <cell r="C1003" t="str">
            <v>Land and Land Rights</v>
          </cell>
          <cell r="D1003" t="str">
            <v>E38902</v>
          </cell>
          <cell r="E1003">
            <v>3.1742262928657369E-3</v>
          </cell>
          <cell r="F1003">
            <v>0.91170715667238755</v>
          </cell>
          <cell r="G1003">
            <v>6.6808363713871969E-3</v>
          </cell>
          <cell r="H1003">
            <v>7.8437780663359533E-2</v>
          </cell>
          <cell r="I1003">
            <v>1</v>
          </cell>
        </row>
        <row r="1004">
          <cell r="B1004">
            <v>51</v>
          </cell>
          <cell r="C1004" t="str">
            <v>Structures and Improvements</v>
          </cell>
          <cell r="D1004" t="str">
            <v>E39001</v>
          </cell>
          <cell r="E1004">
            <v>0.12424320863383881</v>
          </cell>
          <cell r="F1004">
            <v>0.8574601523750115</v>
          </cell>
          <cell r="G1004">
            <v>1.1322084156471363E-2</v>
          </cell>
          <cell r="H1004">
            <v>6.9745548346783013E-3</v>
          </cell>
          <cell r="I1004">
            <v>1</v>
          </cell>
        </row>
        <row r="1005">
          <cell r="B1005">
            <v>52</v>
          </cell>
          <cell r="C1005" t="str">
            <v>Office Furniture and Equipment</v>
          </cell>
          <cell r="D1005" t="str">
            <v>E39101</v>
          </cell>
          <cell r="E1005">
            <v>7.8854958658747532E-2</v>
          </cell>
          <cell r="F1005">
            <v>0.70593171078363848</v>
          </cell>
          <cell r="G1005">
            <v>8.9223465372124059E-3</v>
          </cell>
          <cell r="H1005">
            <v>0.20629098402040172</v>
          </cell>
          <cell r="I1005">
            <v>1</v>
          </cell>
        </row>
        <row r="1006">
          <cell r="B1006">
            <v>53</v>
          </cell>
          <cell r="C1006" t="str">
            <v>Transportation Equipment</v>
          </cell>
          <cell r="D1006" t="str">
            <v>E39201</v>
          </cell>
          <cell r="E1006">
            <v>0.26441776891268121</v>
          </cell>
          <cell r="F1006">
            <v>0.60014490566336054</v>
          </cell>
          <cell r="G1006">
            <v>3.6223294046989069E-2</v>
          </cell>
          <cell r="H1006">
            <v>9.9214031376969297E-2</v>
          </cell>
          <cell r="I1006">
            <v>1.0000000000000002</v>
          </cell>
        </row>
        <row r="1007">
          <cell r="B1007">
            <v>54</v>
          </cell>
          <cell r="C1007" t="str">
            <v>Stores Equipment</v>
          </cell>
          <cell r="D1007" t="str">
            <v>E39301</v>
          </cell>
          <cell r="E1007">
            <v>0.29599604249732336</v>
          </cell>
          <cell r="F1007">
            <v>0.68990890785994696</v>
          </cell>
          <cell r="G1007">
            <v>1.4095049642729684E-2</v>
          </cell>
          <cell r="H1007">
            <v>0</v>
          </cell>
          <cell r="I1007">
            <v>1</v>
          </cell>
        </row>
        <row r="1008">
          <cell r="B1008">
            <v>55</v>
          </cell>
          <cell r="C1008" t="str">
            <v>Tools, Shop and Engine Equipment</v>
          </cell>
          <cell r="D1008" t="str">
            <v>E39401</v>
          </cell>
          <cell r="E1008">
            <v>8.0204083326299771E-3</v>
          </cell>
          <cell r="F1008">
            <v>0.98016751010872027</v>
          </cell>
          <cell r="G1008">
            <v>1.1812081558649776E-2</v>
          </cell>
          <cell r="H1008">
            <v>0</v>
          </cell>
          <cell r="I1008">
            <v>1</v>
          </cell>
        </row>
        <row r="1009">
          <cell r="B1009">
            <v>56</v>
          </cell>
          <cell r="C1009" t="str">
            <v>Laboratory Equipment</v>
          </cell>
          <cell r="D1009" t="str">
            <v>E39501</v>
          </cell>
          <cell r="E1009">
            <v>0</v>
          </cell>
          <cell r="F1009">
            <v>0.17500365181281446</v>
          </cell>
          <cell r="G1009">
            <v>0.79092231724653494</v>
          </cell>
          <cell r="H1009">
            <v>3.4074030940650556E-2</v>
          </cell>
          <cell r="I1009">
            <v>0.99999999999999989</v>
          </cell>
        </row>
        <row r="1010">
          <cell r="B1010">
            <v>57</v>
          </cell>
          <cell r="C1010" t="str">
            <v>Power Operated Equipment</v>
          </cell>
          <cell r="D1010" t="str">
            <v>E39601</v>
          </cell>
          <cell r="E1010">
            <v>0.46506187656173814</v>
          </cell>
          <cell r="F1010">
            <v>0.35950210447303321</v>
          </cell>
          <cell r="G1010">
            <v>7.2466113031431486E-3</v>
          </cell>
          <cell r="H1010">
            <v>0.16818940766208534</v>
          </cell>
          <cell r="I1010">
            <v>0.99999999999999989</v>
          </cell>
        </row>
        <row r="1011">
          <cell r="B1011">
            <v>58</v>
          </cell>
          <cell r="C1011" t="str">
            <v>Communication Equipment</v>
          </cell>
          <cell r="D1011" t="str">
            <v>E39701</v>
          </cell>
          <cell r="E1011">
            <v>0.20030000041104559</v>
          </cell>
          <cell r="F1011">
            <v>0.63189999987881973</v>
          </cell>
          <cell r="G1011">
            <v>7.1199999657030819E-2</v>
          </cell>
          <cell r="H1011">
            <v>9.6600000053103763E-2</v>
          </cell>
          <cell r="I1011">
            <v>0.99999999999999989</v>
          </cell>
        </row>
        <row r="1012">
          <cell r="B1012">
            <v>59</v>
          </cell>
          <cell r="C1012" t="str">
            <v>Computer Equipment</v>
          </cell>
          <cell r="D1012" t="str">
            <v>E39702</v>
          </cell>
          <cell r="E1012">
            <v>0.1857671360179749</v>
          </cell>
          <cell r="F1012">
            <v>0.65860767468959958</v>
          </cell>
          <cell r="G1012">
            <v>6.6034049426079044E-2</v>
          </cell>
          <cell r="H1012">
            <v>8.9591139866346536E-2</v>
          </cell>
          <cell r="I1012">
            <v>1</v>
          </cell>
        </row>
        <row r="1013">
          <cell r="B1013">
            <v>60</v>
          </cell>
          <cell r="C1013" t="str">
            <v>Miscellaneous Equipment</v>
          </cell>
          <cell r="D1013" t="str">
            <v>E39801</v>
          </cell>
          <cell r="E1013">
            <v>0.17117960198981941</v>
          </cell>
          <cell r="F1013">
            <v>0.69628032431409037</v>
          </cell>
          <cell r="G1013">
            <v>6.621221828295918E-3</v>
          </cell>
          <cell r="H1013">
            <v>0.12591885186779433</v>
          </cell>
          <cell r="I1013">
            <v>1</v>
          </cell>
        </row>
        <row r="1014">
          <cell r="B1014">
            <v>61</v>
          </cell>
          <cell r="C1014" t="str">
            <v>Meters (Not Used)</v>
          </cell>
          <cell r="D1014" t="str">
            <v>E37002</v>
          </cell>
        </row>
        <row r="1015">
          <cell r="B1015">
            <v>62</v>
          </cell>
          <cell r="C1015" t="str">
            <v>Install. on Customer Prem. (Not Used)</v>
          </cell>
          <cell r="D1015" t="str">
            <v>E37101</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ow r="16">
          <cell r="E16">
            <v>1</v>
          </cell>
          <cell r="F16">
            <v>2</v>
          </cell>
          <cell r="G16">
            <v>3</v>
          </cell>
          <cell r="H16">
            <v>4</v>
          </cell>
          <cell r="I16">
            <v>5</v>
          </cell>
          <cell r="J16">
            <v>6</v>
          </cell>
          <cell r="K16">
            <v>7</v>
          </cell>
        </row>
        <row r="17">
          <cell r="B17">
            <v>1</v>
          </cell>
          <cell r="C17" t="str">
            <v>Direct Assigned</v>
          </cell>
          <cell r="D17" t="str">
            <v>DA</v>
          </cell>
        </row>
        <row r="18">
          <cell r="B18">
            <v>2</v>
          </cell>
          <cell r="C18" t="str">
            <v>Residential</v>
          </cell>
          <cell r="D18" t="str">
            <v>RES</v>
          </cell>
          <cell r="E18">
            <v>1</v>
          </cell>
          <cell r="F18">
            <v>0</v>
          </cell>
          <cell r="G18">
            <v>0</v>
          </cell>
          <cell r="H18">
            <v>0</v>
          </cell>
          <cell r="I18">
            <v>0</v>
          </cell>
          <cell r="J18">
            <v>0</v>
          </cell>
          <cell r="K18">
            <v>0</v>
          </cell>
          <cell r="L18">
            <v>1</v>
          </cell>
        </row>
        <row r="19">
          <cell r="B19">
            <v>3</v>
          </cell>
          <cell r="C19" t="str">
            <v>Secondary &lt;=10 kVA</v>
          </cell>
          <cell r="D19" t="str">
            <v>SEC&lt;10</v>
          </cell>
          <cell r="E19">
            <v>0</v>
          </cell>
          <cell r="F19">
            <v>1</v>
          </cell>
          <cell r="G19">
            <v>0</v>
          </cell>
          <cell r="H19">
            <v>0</v>
          </cell>
          <cell r="I19">
            <v>0</v>
          </cell>
          <cell r="J19">
            <v>0</v>
          </cell>
          <cell r="K19">
            <v>0</v>
          </cell>
          <cell r="L19">
            <v>1</v>
          </cell>
        </row>
        <row r="20">
          <cell r="B20">
            <v>4</v>
          </cell>
          <cell r="C20" t="str">
            <v>Secondary &gt;10 kVA</v>
          </cell>
          <cell r="D20" t="str">
            <v>SEC&gt;10</v>
          </cell>
          <cell r="E20">
            <v>0</v>
          </cell>
          <cell r="F20">
            <v>0</v>
          </cell>
          <cell r="G20">
            <v>1</v>
          </cell>
          <cell r="H20">
            <v>0</v>
          </cell>
          <cell r="I20">
            <v>0</v>
          </cell>
          <cell r="J20">
            <v>0</v>
          </cell>
          <cell r="K20">
            <v>0</v>
          </cell>
          <cell r="L20">
            <v>1</v>
          </cell>
        </row>
        <row r="21">
          <cell r="B21">
            <v>5</v>
          </cell>
          <cell r="C21" t="str">
            <v>Primary</v>
          </cell>
          <cell r="D21" t="str">
            <v>Prim</v>
          </cell>
          <cell r="E21">
            <v>0</v>
          </cell>
          <cell r="F21">
            <v>0</v>
          </cell>
          <cell r="G21">
            <v>0</v>
          </cell>
          <cell r="H21">
            <v>1</v>
          </cell>
          <cell r="I21">
            <v>0</v>
          </cell>
          <cell r="J21">
            <v>0</v>
          </cell>
          <cell r="K21">
            <v>0</v>
          </cell>
          <cell r="L21">
            <v>1</v>
          </cell>
        </row>
        <row r="22">
          <cell r="B22">
            <v>6</v>
          </cell>
          <cell r="C22" t="str">
            <v>Transmission</v>
          </cell>
          <cell r="D22" t="str">
            <v>TRAN</v>
          </cell>
          <cell r="E22">
            <v>0</v>
          </cell>
          <cell r="F22">
            <v>0</v>
          </cell>
          <cell r="G22">
            <v>0</v>
          </cell>
          <cell r="H22">
            <v>0</v>
          </cell>
          <cell r="I22">
            <v>1</v>
          </cell>
          <cell r="J22">
            <v>0</v>
          </cell>
          <cell r="K22">
            <v>0</v>
          </cell>
          <cell r="L22">
            <v>1</v>
          </cell>
        </row>
        <row r="23">
          <cell r="B23">
            <v>7</v>
          </cell>
          <cell r="C23" t="str">
            <v>Lighting - SLS</v>
          </cell>
          <cell r="D23" t="str">
            <v>SLS</v>
          </cell>
          <cell r="E23">
            <v>0</v>
          </cell>
          <cell r="F23">
            <v>0</v>
          </cell>
          <cell r="G23">
            <v>0</v>
          </cell>
          <cell r="H23">
            <v>0</v>
          </cell>
          <cell r="I23">
            <v>0</v>
          </cell>
          <cell r="J23">
            <v>1</v>
          </cell>
          <cell r="K23">
            <v>0</v>
          </cell>
          <cell r="L23">
            <v>1</v>
          </cell>
        </row>
        <row r="24">
          <cell r="B24">
            <v>8</v>
          </cell>
          <cell r="C24" t="str">
            <v>Lighting - MLS</v>
          </cell>
          <cell r="D24" t="str">
            <v>MLS</v>
          </cell>
          <cell r="E24">
            <v>0</v>
          </cell>
          <cell r="F24">
            <v>0</v>
          </cell>
          <cell r="G24">
            <v>0</v>
          </cell>
          <cell r="H24">
            <v>0</v>
          </cell>
          <cell r="I24">
            <v>0</v>
          </cell>
          <cell r="J24">
            <v>0</v>
          </cell>
          <cell r="K24">
            <v>1</v>
          </cell>
          <cell r="L24">
            <v>1</v>
          </cell>
        </row>
        <row r="25">
          <cell r="B25">
            <v>9</v>
          </cell>
        </row>
        <row r="26">
          <cell r="B26">
            <v>10</v>
          </cell>
          <cell r="C26" t="str">
            <v>Generation Demand - A&amp;E 4CP</v>
          </cell>
          <cell r="D26" t="str">
            <v>D1</v>
          </cell>
          <cell r="E26">
            <v>0.51132751132751142</v>
          </cell>
          <cell r="F26">
            <v>9.855009855009856E-3</v>
          </cell>
          <cell r="G26">
            <v>0.26423126423126425</v>
          </cell>
          <cell r="H26">
            <v>3.3839033839033847E-2</v>
          </cell>
          <cell r="I26">
            <v>0.17865317865317867</v>
          </cell>
          <cell r="J26">
            <v>1.6890016890016891E-3</v>
          </cell>
          <cell r="K26">
            <v>4.0500040500040504E-4</v>
          </cell>
          <cell r="L26">
            <v>1</v>
          </cell>
        </row>
        <row r="27">
          <cell r="B27">
            <v>11</v>
          </cell>
        </row>
        <row r="28">
          <cell r="B28">
            <v>12</v>
          </cell>
          <cell r="C28" t="str">
            <v>Transmission Demand - ERCOT 4CP</v>
          </cell>
          <cell r="D28" t="str">
            <v>D2</v>
          </cell>
          <cell r="E28">
            <v>0.46650891681952339</v>
          </cell>
          <cell r="F28">
            <v>8.7828438527922381E-3</v>
          </cell>
          <cell r="G28">
            <v>0.34065970061662815</v>
          </cell>
          <cell r="H28">
            <v>3.4843615698445206E-2</v>
          </cell>
          <cell r="I28">
            <v>0.1492049230126111</v>
          </cell>
          <cell r="J28">
            <v>0</v>
          </cell>
          <cell r="K28">
            <v>0</v>
          </cell>
          <cell r="L28">
            <v>1</v>
          </cell>
        </row>
        <row r="29">
          <cell r="B29">
            <v>13</v>
          </cell>
          <cell r="C29" t="str">
            <v>Dist Demand - Sub Level - 4CP</v>
          </cell>
          <cell r="D29" t="str">
            <v>D3</v>
          </cell>
          <cell r="E29">
            <v>0.54832112859820681</v>
          </cell>
          <cell r="F29">
            <v>1.0323101402856876E-2</v>
          </cell>
          <cell r="G29">
            <v>0.40040158885601729</v>
          </cell>
          <cell r="H29">
            <v>4.0954181142918961E-2</v>
          </cell>
          <cell r="I29">
            <v>0</v>
          </cell>
          <cell r="J29">
            <v>0</v>
          </cell>
          <cell r="K29">
            <v>0</v>
          </cell>
          <cell r="L29">
            <v>0.99999999999999989</v>
          </cell>
        </row>
        <row r="30">
          <cell r="B30">
            <v>14</v>
          </cell>
          <cell r="C30" t="str">
            <v>Dist Demand - Line Level - 4CP</v>
          </cell>
          <cell r="D30" t="str">
            <v>D4</v>
          </cell>
          <cell r="E30">
            <v>0.5553934351885752</v>
          </cell>
          <cell r="F30">
            <v>1.0484009202187573E-2</v>
          </cell>
          <cell r="G30">
            <v>0.39337256423830463</v>
          </cell>
          <cell r="H30">
            <v>4.0749991370932485E-2</v>
          </cell>
          <cell r="I30">
            <v>0</v>
          </cell>
          <cell r="J30">
            <v>0</v>
          </cell>
          <cell r="K30">
            <v>0</v>
          </cell>
          <cell r="L30">
            <v>0.99999999999999989</v>
          </cell>
        </row>
        <row r="31">
          <cell r="B31">
            <v>15</v>
          </cell>
          <cell r="C31" t="str">
            <v>Dist Dem-Line Level-4CP-Secondary</v>
          </cell>
          <cell r="D31" t="str">
            <v>D5</v>
          </cell>
          <cell r="E31">
            <v>0.57898715683341773</v>
          </cell>
          <cell r="F31">
            <v>1.092938139992411E-2</v>
          </cell>
          <cell r="G31">
            <v>0.41008346176665805</v>
          </cell>
          <cell r="H31">
            <v>0</v>
          </cell>
          <cell r="I31">
            <v>0</v>
          </cell>
          <cell r="J31">
            <v>0</v>
          </cell>
          <cell r="K31">
            <v>0</v>
          </cell>
          <cell r="L31">
            <v>0.99999999999999978</v>
          </cell>
        </row>
        <row r="32">
          <cell r="B32">
            <v>16</v>
          </cell>
        </row>
        <row r="33">
          <cell r="B33">
            <v>17</v>
          </cell>
          <cell r="C33" t="str">
            <v>Mwh - Generation Level</v>
          </cell>
          <cell r="D33" t="str">
            <v>E1</v>
          </cell>
          <cell r="E33">
            <v>0.32684711114797055</v>
          </cell>
          <cell r="F33">
            <v>1.0364224992623216E-2</v>
          </cell>
          <cell r="G33">
            <v>0.36577792500213874</v>
          </cell>
          <cell r="H33">
            <v>4.6853455528841341E-2</v>
          </cell>
          <cell r="I33">
            <v>0.24729907783933058</v>
          </cell>
          <cell r="J33">
            <v>2.3053242900289311E-3</v>
          </cell>
          <cell r="K33">
            <v>5.5288119906663738E-4</v>
          </cell>
          <cell r="L33">
            <v>1</v>
          </cell>
        </row>
        <row r="34">
          <cell r="B34">
            <v>18</v>
          </cell>
        </row>
        <row r="35">
          <cell r="B35">
            <v>19</v>
          </cell>
          <cell r="C35" t="str">
            <v>Customer Count - Total</v>
          </cell>
          <cell r="D35" t="str">
            <v>C1</v>
          </cell>
          <cell r="E35">
            <v>0.87816208861338496</v>
          </cell>
          <cell r="F35">
            <v>5.917319794456001E-2</v>
          </cell>
          <cell r="G35">
            <v>5.5074062873645087E-2</v>
          </cell>
          <cell r="H35">
            <v>3.9908741212786299E-4</v>
          </cell>
          <cell r="I35">
            <v>8.1495327401485525E-5</v>
          </cell>
          <cell r="J35">
            <v>2.0373831850371382E-3</v>
          </cell>
          <cell r="K35">
            <v>5.0726846438434474E-3</v>
          </cell>
          <cell r="L35">
            <v>1</v>
          </cell>
        </row>
        <row r="36">
          <cell r="B36">
            <v>20</v>
          </cell>
          <cell r="C36" t="str">
            <v>Customer Count - Secondary Volt</v>
          </cell>
          <cell r="D36" t="str">
            <v>C2</v>
          </cell>
          <cell r="E36">
            <v>0.88487889510146078</v>
          </cell>
          <cell r="F36">
            <v>5.9625796530889098E-2</v>
          </cell>
          <cell r="G36">
            <v>5.5495308367650077E-2</v>
          </cell>
          <cell r="H36">
            <v>0</v>
          </cell>
          <cell r="I36">
            <v>0</v>
          </cell>
          <cell r="J36">
            <v>0</v>
          </cell>
          <cell r="K36">
            <v>0</v>
          </cell>
          <cell r="L36">
            <v>0.99999999999999989</v>
          </cell>
        </row>
        <row r="37">
          <cell r="B37">
            <v>21</v>
          </cell>
          <cell r="C37" t="str">
            <v>Customer Count - Overhead Dist</v>
          </cell>
          <cell r="D37" t="str">
            <v>C3</v>
          </cell>
          <cell r="E37">
            <v>0.78411048470983635</v>
          </cell>
          <cell r="F37">
            <v>9.4691876005569733E-2</v>
          </cell>
          <cell r="G37">
            <v>0.12029136526328728</v>
          </cell>
          <cell r="H37">
            <v>9.0627402130661228E-4</v>
          </cell>
          <cell r="I37">
            <v>0</v>
          </cell>
          <cell r="J37">
            <v>0</v>
          </cell>
          <cell r="K37">
            <v>0</v>
          </cell>
          <cell r="L37">
            <v>1</v>
          </cell>
        </row>
        <row r="38">
          <cell r="B38">
            <v>22</v>
          </cell>
          <cell r="C38" t="str">
            <v>Customer Count - Res/Comm Dist</v>
          </cell>
          <cell r="D38" t="str">
            <v>C4</v>
          </cell>
          <cell r="E38">
            <v>0.8845231930191787</v>
          </cell>
          <cell r="F38">
            <v>5.9601828256697929E-2</v>
          </cell>
          <cell r="G38">
            <v>5.5473000459921075E-2</v>
          </cell>
          <cell r="H38">
            <v>4.0197826420232662E-4</v>
          </cell>
          <cell r="I38">
            <v>0</v>
          </cell>
          <cell r="J38">
            <v>0</v>
          </cell>
          <cell r="K38">
            <v>0</v>
          </cell>
          <cell r="L38">
            <v>1</v>
          </cell>
        </row>
        <row r="39">
          <cell r="B39">
            <v>23</v>
          </cell>
        </row>
        <row r="40">
          <cell r="B40">
            <v>24</v>
          </cell>
          <cell r="C40" t="str">
            <v>Dist Land, Struct, Station Eqpt</v>
          </cell>
          <cell r="D40" t="str">
            <v>A360-2</v>
          </cell>
          <cell r="E40">
            <v>0.54832112859820681</v>
          </cell>
          <cell r="F40">
            <v>1.0323101402856876E-2</v>
          </cell>
          <cell r="G40">
            <v>0.40040158885601723</v>
          </cell>
          <cell r="H40">
            <v>4.0954181142918954E-2</v>
          </cell>
          <cell r="I40">
            <v>0</v>
          </cell>
          <cell r="J40">
            <v>0</v>
          </cell>
          <cell r="K40">
            <v>0</v>
          </cell>
          <cell r="L40">
            <v>0.99999999999999989</v>
          </cell>
        </row>
        <row r="41">
          <cell r="B41">
            <v>25</v>
          </cell>
          <cell r="C41" t="str">
            <v>Dist Poles, Towers, Fixtures</v>
          </cell>
          <cell r="D41" t="str">
            <v>A364</v>
          </cell>
          <cell r="E41">
            <v>0.55851591930656941</v>
          </cell>
          <cell r="F41">
            <v>1.0542951476533361E-2</v>
          </cell>
          <cell r="G41">
            <v>0.39558414886726534</v>
          </cell>
          <cell r="H41">
            <v>3.5356980349631889E-2</v>
          </cell>
          <cell r="I41">
            <v>0</v>
          </cell>
          <cell r="J41">
            <v>0</v>
          </cell>
          <cell r="K41">
            <v>0</v>
          </cell>
          <cell r="L41">
            <v>1</v>
          </cell>
        </row>
        <row r="42">
          <cell r="B42">
            <v>26</v>
          </cell>
          <cell r="C42" t="str">
            <v>Dist OH Lines &amp; Devices</v>
          </cell>
          <cell r="D42" t="str">
            <v>A365</v>
          </cell>
          <cell r="E42">
            <v>0.55748746653498849</v>
          </cell>
          <cell r="F42">
            <v>1.0523537656278881E-2</v>
          </cell>
          <cell r="G42">
            <v>0.39485571911220813</v>
          </cell>
          <cell r="H42">
            <v>3.7133276696524671E-2</v>
          </cell>
          <cell r="I42">
            <v>0</v>
          </cell>
          <cell r="J42">
            <v>0</v>
          </cell>
          <cell r="K42">
            <v>0</v>
          </cell>
          <cell r="L42">
            <v>1.0000000000000002</v>
          </cell>
        </row>
        <row r="43">
          <cell r="B43">
            <v>27</v>
          </cell>
          <cell r="C43" t="str">
            <v>O. H. Poles and Conductors</v>
          </cell>
          <cell r="D43" t="str">
            <v>A364-5</v>
          </cell>
          <cell r="E43">
            <v>0.55815691661911837</v>
          </cell>
          <cell r="F43">
            <v>1.0536174681489737E-2</v>
          </cell>
          <cell r="G43">
            <v>0.39532987541211884</v>
          </cell>
          <cell r="H43">
            <v>3.5977033287273134E-2</v>
          </cell>
          <cell r="I43">
            <v>0</v>
          </cell>
          <cell r="J43">
            <v>0</v>
          </cell>
          <cell r="K43">
            <v>0</v>
          </cell>
          <cell r="L43">
            <v>1</v>
          </cell>
        </row>
        <row r="44">
          <cell r="B44">
            <v>28</v>
          </cell>
          <cell r="C44" t="str">
            <v>Poles, Lines, Services</v>
          </cell>
          <cell r="D44" t="str">
            <v>A364,5,9</v>
          </cell>
          <cell r="E44">
            <v>0.58419772162855232</v>
          </cell>
          <cell r="F44">
            <v>2.6384792737411782E-2</v>
          </cell>
          <cell r="G44">
            <v>0.35827495214863547</v>
          </cell>
          <cell r="H44">
            <v>3.1142533485400435E-2</v>
          </cell>
          <cell r="I44">
            <v>0</v>
          </cell>
          <cell r="J44">
            <v>0</v>
          </cell>
          <cell r="K44">
            <v>0</v>
          </cell>
          <cell r="L44">
            <v>1</v>
          </cell>
        </row>
        <row r="45">
          <cell r="B45">
            <v>29</v>
          </cell>
          <cell r="C45" t="str">
            <v>Dist UG Conduits</v>
          </cell>
          <cell r="D45" t="str">
            <v>A366</v>
          </cell>
          <cell r="E45">
            <v>0.75993443918740045</v>
          </cell>
          <cell r="F45">
            <v>4.0427152546376388E-3</v>
          </cell>
          <cell r="G45">
            <v>0.21621250770135247</v>
          </cell>
          <cell r="H45">
            <v>1.9810337856609527E-2</v>
          </cell>
          <cell r="I45">
            <v>0</v>
          </cell>
          <cell r="J45">
            <v>0</v>
          </cell>
          <cell r="K45">
            <v>0</v>
          </cell>
          <cell r="L45">
            <v>1</v>
          </cell>
        </row>
        <row r="46">
          <cell r="B46">
            <v>30</v>
          </cell>
          <cell r="C46" t="str">
            <v>Dist UG Conductors &amp; Devices</v>
          </cell>
          <cell r="D46" t="str">
            <v>A367</v>
          </cell>
          <cell r="E46">
            <v>0.75625841305242558</v>
          </cell>
          <cell r="F46">
            <v>3.6756028041325943E-3</v>
          </cell>
          <cell r="G46">
            <v>0.22053363633701831</v>
          </cell>
          <cell r="H46">
            <v>1.9532347806423617E-2</v>
          </cell>
          <cell r="I46">
            <v>0</v>
          </cell>
          <cell r="J46">
            <v>0</v>
          </cell>
          <cell r="K46">
            <v>0</v>
          </cell>
          <cell r="L46">
            <v>1</v>
          </cell>
        </row>
        <row r="47">
          <cell r="B47">
            <v>31</v>
          </cell>
          <cell r="C47" t="str">
            <v>Dist UG Conduits, Conductors &amp; Devices</v>
          </cell>
          <cell r="D47" t="str">
            <v>A366-7</v>
          </cell>
          <cell r="E47">
            <v>0.75754025468297392</v>
          </cell>
          <cell r="F47">
            <v>3.8036160458429133E-3</v>
          </cell>
          <cell r="G47">
            <v>0.21902684547841936</v>
          </cell>
          <cell r="H47">
            <v>1.9629283792763921E-2</v>
          </cell>
          <cell r="I47">
            <v>0</v>
          </cell>
          <cell r="J47">
            <v>0</v>
          </cell>
          <cell r="K47">
            <v>0</v>
          </cell>
          <cell r="L47">
            <v>1</v>
          </cell>
        </row>
        <row r="48">
          <cell r="B48">
            <v>32</v>
          </cell>
          <cell r="C48" t="str">
            <v>Dist Line Transformers</v>
          </cell>
          <cell r="D48" t="str">
            <v>A368</v>
          </cell>
          <cell r="E48">
            <v>0.57526395053936807</v>
          </cell>
          <cell r="F48">
            <v>1.0859099458195349E-2</v>
          </cell>
          <cell r="G48">
            <v>0.40744639925514098</v>
          </cell>
          <cell r="H48">
            <v>6.4305507472955954E-3</v>
          </cell>
          <cell r="I48">
            <v>0</v>
          </cell>
          <cell r="J48">
            <v>0</v>
          </cell>
          <cell r="K48">
            <v>0</v>
          </cell>
          <cell r="L48">
            <v>0.99999999999999989</v>
          </cell>
        </row>
        <row r="49">
          <cell r="B49">
            <v>33</v>
          </cell>
          <cell r="C49" t="str">
            <v>Distribution - Services</v>
          </cell>
          <cell r="D49" t="str">
            <v>A369</v>
          </cell>
          <cell r="E49">
            <v>0.75194550841694774</v>
          </cell>
          <cell r="F49">
            <v>0.12847728187407187</v>
          </cell>
          <cell r="G49">
            <v>0.11957720970898038</v>
          </cell>
          <cell r="H49">
            <v>0</v>
          </cell>
          <cell r="I49">
            <v>0</v>
          </cell>
          <cell r="J49">
            <v>0</v>
          </cell>
          <cell r="K49">
            <v>0</v>
          </cell>
          <cell r="L49">
            <v>0.99999999999999989</v>
          </cell>
        </row>
        <row r="50">
          <cell r="B50">
            <v>34</v>
          </cell>
          <cell r="C50" t="str">
            <v>Distribution - Services - Wt. Factors</v>
          </cell>
          <cell r="D50" t="str">
            <v>A369Wt</v>
          </cell>
          <cell r="E50">
            <v>0.75194550841694774</v>
          </cell>
          <cell r="F50">
            <v>0.1284772818740719</v>
          </cell>
          <cell r="G50">
            <v>0.11957720970898038</v>
          </cell>
          <cell r="H50">
            <v>0</v>
          </cell>
          <cell r="I50">
            <v>0</v>
          </cell>
          <cell r="J50">
            <v>0</v>
          </cell>
          <cell r="K50">
            <v>0</v>
          </cell>
          <cell r="L50">
            <v>1</v>
          </cell>
        </row>
        <row r="51">
          <cell r="B51">
            <v>35</v>
          </cell>
          <cell r="C51" t="str">
            <v>Metering excl Transformers-Wt. Fact</v>
          </cell>
          <cell r="D51" t="str">
            <v>A370M</v>
          </cell>
          <cell r="E51">
            <v>0</v>
          </cell>
          <cell r="F51">
            <v>3.5180299032541783E-3</v>
          </cell>
          <cell r="G51">
            <v>0.8227792436235708</v>
          </cell>
          <cell r="H51">
            <v>0.12884784520668427</v>
          </cell>
          <cell r="I51">
            <v>4.4854881266490766E-2</v>
          </cell>
          <cell r="J51">
            <v>0</v>
          </cell>
          <cell r="K51">
            <v>0</v>
          </cell>
          <cell r="L51">
            <v>1</v>
          </cell>
        </row>
        <row r="52">
          <cell r="B52">
            <v>36</v>
          </cell>
          <cell r="C52" t="str">
            <v>Metering-Transformers-Wt. Factors</v>
          </cell>
          <cell r="D52" t="str">
            <v>A370T</v>
          </cell>
          <cell r="E52">
            <v>0</v>
          </cell>
          <cell r="F52">
            <v>0</v>
          </cell>
          <cell r="G52">
            <v>0.108575482333451</v>
          </cell>
          <cell r="H52">
            <v>0.25151653851620309</v>
          </cell>
          <cell r="I52">
            <v>0.63990797915034592</v>
          </cell>
          <cell r="J52">
            <v>0</v>
          </cell>
          <cell r="K52">
            <v>0</v>
          </cell>
          <cell r="L52">
            <v>1</v>
          </cell>
        </row>
        <row r="53">
          <cell r="B53">
            <v>37</v>
          </cell>
          <cell r="C53" t="str">
            <v>Metering (AMS) excl Transformers-Wt. Fact</v>
          </cell>
          <cell r="D53" t="str">
            <v>A370M A</v>
          </cell>
          <cell r="E53">
            <v>0.88607199505011358</v>
          </cell>
          <cell r="F53">
            <v>5.9699741823920287E-2</v>
          </cell>
          <cell r="G53">
            <v>5.4061788932489273E-2</v>
          </cell>
          <cell r="H53">
            <v>1.6647419347687198E-4</v>
          </cell>
          <cell r="I53">
            <v>0</v>
          </cell>
          <cell r="J53">
            <v>0</v>
          </cell>
          <cell r="K53">
            <v>0</v>
          </cell>
          <cell r="L53">
            <v>0.99999999999999989</v>
          </cell>
        </row>
        <row r="54">
          <cell r="B54">
            <v>38</v>
          </cell>
          <cell r="C54" t="str">
            <v>Metering (AMS) -Transformers-Wt. Factors</v>
          </cell>
          <cell r="D54" t="str">
            <v>A370T A</v>
          </cell>
          <cell r="E54">
            <v>3.9022337131347139E-2</v>
          </cell>
          <cell r="F54">
            <v>0.15106875507320444</v>
          </cell>
          <cell r="G54">
            <v>0.80367074527252502</v>
          </cell>
          <cell r="H54">
            <v>6.2381625229233654E-3</v>
          </cell>
          <cell r="I54">
            <v>0</v>
          </cell>
          <cell r="J54">
            <v>0</v>
          </cell>
          <cell r="K54">
            <v>0</v>
          </cell>
          <cell r="L54">
            <v>1</v>
          </cell>
        </row>
        <row r="55">
          <cell r="B55">
            <v>39</v>
          </cell>
          <cell r="C55" t="str">
            <v>Lighting Plant - SLS</v>
          </cell>
          <cell r="D55" t="str">
            <v>A373S</v>
          </cell>
          <cell r="E55">
            <v>0</v>
          </cell>
          <cell r="F55">
            <v>0</v>
          </cell>
          <cell r="G55">
            <v>0</v>
          </cell>
          <cell r="H55">
            <v>0</v>
          </cell>
          <cell r="I55">
            <v>0</v>
          </cell>
          <cell r="J55">
            <v>0.99603046362063263</v>
          </cell>
          <cell r="K55">
            <v>3.9695363793673414E-3</v>
          </cell>
          <cell r="L55">
            <v>1</v>
          </cell>
        </row>
        <row r="56">
          <cell r="B56">
            <v>40</v>
          </cell>
          <cell r="C56" t="str">
            <v>Lighting Plant - MLS</v>
          </cell>
          <cell r="D56" t="str">
            <v>A373M</v>
          </cell>
          <cell r="E56">
            <v>0</v>
          </cell>
          <cell r="F56">
            <v>0</v>
          </cell>
          <cell r="G56">
            <v>0</v>
          </cell>
          <cell r="H56">
            <v>0</v>
          </cell>
          <cell r="I56">
            <v>0</v>
          </cell>
          <cell r="J56">
            <v>0</v>
          </cell>
          <cell r="K56">
            <v>1</v>
          </cell>
          <cell r="L56">
            <v>1</v>
          </cell>
        </row>
        <row r="57">
          <cell r="B57">
            <v>41</v>
          </cell>
        </row>
        <row r="58">
          <cell r="B58">
            <v>42</v>
          </cell>
          <cell r="C58" t="str">
            <v>Net Transmission Plant</v>
          </cell>
          <cell r="D58" t="str">
            <v>TRANPLT</v>
          </cell>
          <cell r="E58">
            <v>0.4665089168195235</v>
          </cell>
          <cell r="F58">
            <v>8.7828438527922381E-3</v>
          </cell>
          <cell r="G58">
            <v>0.3406597006166282</v>
          </cell>
          <cell r="H58">
            <v>3.4843615698445206E-2</v>
          </cell>
          <cell r="I58">
            <v>0.14920492301261104</v>
          </cell>
          <cell r="J58">
            <v>0</v>
          </cell>
          <cell r="K58">
            <v>0</v>
          </cell>
          <cell r="L58">
            <v>1.0000000000000002</v>
          </cell>
        </row>
        <row r="59">
          <cell r="B59">
            <v>43</v>
          </cell>
          <cell r="C59" t="str">
            <v>Net Distribution Plant</v>
          </cell>
          <cell r="D59" t="str">
            <v>DISTPLT</v>
          </cell>
          <cell r="E59">
            <v>0.57175286342951992</v>
          </cell>
          <cell r="F59">
            <v>1.1300631136403564E-2</v>
          </cell>
          <cell r="G59">
            <v>0.31040595683745709</v>
          </cell>
          <cell r="H59">
            <v>2.3318526630967295E-2</v>
          </cell>
          <cell r="I59">
            <v>0</v>
          </cell>
          <cell r="J59">
            <v>8.0579008065677554E-2</v>
          </cell>
          <cell r="K59">
            <v>2.6430138999746296E-3</v>
          </cell>
          <cell r="L59">
            <v>1</v>
          </cell>
        </row>
        <row r="60">
          <cell r="B60">
            <v>44</v>
          </cell>
          <cell r="C60" t="str">
            <v>Net Metering Plant</v>
          </cell>
          <cell r="D60" t="str">
            <v>METPLT</v>
          </cell>
          <cell r="E60">
            <v>0.61520598375586089</v>
          </cell>
          <cell r="F60">
            <v>5.9760374436697523E-2</v>
          </cell>
          <cell r="G60">
            <v>0.22694123381811154</v>
          </cell>
          <cell r="H60">
            <v>3.6696729811707095E-2</v>
          </cell>
          <cell r="I60">
            <v>6.1395678177622925E-2</v>
          </cell>
          <cell r="J60">
            <v>0</v>
          </cell>
          <cell r="K60">
            <v>0</v>
          </cell>
          <cell r="L60">
            <v>1</v>
          </cell>
        </row>
        <row r="61">
          <cell r="B61">
            <v>45</v>
          </cell>
          <cell r="C61" t="str">
            <v>Net Customer Service Plant</v>
          </cell>
          <cell r="D61" t="str">
            <v>CUSTPLT</v>
          </cell>
          <cell r="E61">
            <v>0.80872158448751574</v>
          </cell>
          <cell r="F61">
            <v>5.3710158529131094E-2</v>
          </cell>
          <cell r="G61">
            <v>9.1055679332682063E-2</v>
          </cell>
          <cell r="H61">
            <v>5.6314955050670917E-3</v>
          </cell>
          <cell r="I61">
            <v>6.7616365054405199E-3</v>
          </cell>
          <cell r="J61">
            <v>3.073220932222483E-2</v>
          </cell>
          <cell r="K61">
            <v>3.3872363179388984E-3</v>
          </cell>
          <cell r="L61">
            <v>1.0000000000000002</v>
          </cell>
        </row>
        <row r="62">
          <cell r="B62">
            <v>46</v>
          </cell>
        </row>
        <row r="63">
          <cell r="B63">
            <v>47</v>
          </cell>
          <cell r="C63" t="str">
            <v>COS excl. Revenue Related Expenses</v>
          </cell>
          <cell r="D63" t="str">
            <v>RevRel</v>
          </cell>
          <cell r="E63">
            <v>0.53310588453390872</v>
          </cell>
          <cell r="F63">
            <v>1.3306474262581889E-2</v>
          </cell>
          <cell r="G63">
            <v>0.32423945399284632</v>
          </cell>
          <cell r="H63">
            <v>3.0679974425037535E-2</v>
          </cell>
          <cell r="I63">
            <v>7.1498665886130783E-2</v>
          </cell>
          <cell r="J63">
            <v>2.5803270447498861E-2</v>
          </cell>
          <cell r="K63">
            <v>1.366276451996032E-3</v>
          </cell>
          <cell r="L63">
            <v>1.0000000000000002</v>
          </cell>
        </row>
        <row r="64">
          <cell r="B64">
            <v>48</v>
          </cell>
          <cell r="C64" t="str">
            <v>Metering Materials &amp; Supplies</v>
          </cell>
          <cell r="D64" t="str">
            <v>Met_M&amp;S</v>
          </cell>
          <cell r="E64">
            <v>6.1665087024231825E-2</v>
          </cell>
          <cell r="F64">
            <v>7.2018838308488611E-2</v>
          </cell>
          <cell r="G64">
            <v>9.7376694055511012E-2</v>
          </cell>
          <cell r="H64">
            <v>7.135399891685551E-2</v>
          </cell>
          <cell r="I64">
            <v>0.69758538169491302</v>
          </cell>
          <cell r="J64">
            <v>0</v>
          </cell>
          <cell r="K64">
            <v>0</v>
          </cell>
          <cell r="L64">
            <v>1</v>
          </cell>
        </row>
        <row r="65">
          <cell r="B65">
            <v>49</v>
          </cell>
        </row>
        <row r="66">
          <cell r="B66">
            <v>50</v>
          </cell>
          <cell r="C66" t="str">
            <v>Rate Base - Transmission</v>
          </cell>
          <cell r="D66" t="str">
            <v>TRANRB</v>
          </cell>
          <cell r="E66">
            <v>0.46650891681952333</v>
          </cell>
          <cell r="F66">
            <v>8.7828438527922381E-3</v>
          </cell>
          <cell r="G66">
            <v>0.34065970061662815</v>
          </cell>
          <cell r="H66">
            <v>3.4843615698445199E-2</v>
          </cell>
          <cell r="I66">
            <v>0.14920492301261101</v>
          </cell>
          <cell r="J66">
            <v>0</v>
          </cell>
          <cell r="K66">
            <v>0</v>
          </cell>
          <cell r="L66">
            <v>1</v>
          </cell>
        </row>
        <row r="67">
          <cell r="B67">
            <v>51</v>
          </cell>
          <cell r="C67" t="str">
            <v>Rate Base - Distribution</v>
          </cell>
          <cell r="D67" t="str">
            <v>DISTRB</v>
          </cell>
          <cell r="E67">
            <v>0.57193908803739613</v>
          </cell>
          <cell r="F67">
            <v>1.1303598386005731E-2</v>
          </cell>
          <cell r="G67">
            <v>0.31043600357443063</v>
          </cell>
          <cell r="H67">
            <v>2.3340128377657424E-2</v>
          </cell>
          <cell r="I67">
            <v>0</v>
          </cell>
          <cell r="J67">
            <v>8.033804125204852E-2</v>
          </cell>
          <cell r="K67">
            <v>2.6431403724615984E-3</v>
          </cell>
          <cell r="L67">
            <v>1</v>
          </cell>
        </row>
        <row r="68">
          <cell r="B68">
            <v>52</v>
          </cell>
          <cell r="C68" t="str">
            <v>Rate Base - Metering</v>
          </cell>
          <cell r="D68" t="str">
            <v>METRB</v>
          </cell>
          <cell r="E68">
            <v>0.6163636409925447</v>
          </cell>
          <cell r="F68">
            <v>5.964758482729994E-2</v>
          </cell>
          <cell r="G68">
            <v>0.22642932458187859</v>
          </cell>
          <cell r="H68">
            <v>3.6597735412206275E-2</v>
          </cell>
          <cell r="I68">
            <v>6.0961714186070499E-2</v>
          </cell>
          <cell r="J68">
            <v>0</v>
          </cell>
          <cell r="K68">
            <v>0</v>
          </cell>
          <cell r="L68">
            <v>1</v>
          </cell>
        </row>
        <row r="69">
          <cell r="B69">
            <v>53</v>
          </cell>
          <cell r="C69" t="str">
            <v>Rate Base - Customer Service</v>
          </cell>
          <cell r="D69" t="str">
            <v>CUSTRB</v>
          </cell>
          <cell r="E69">
            <v>0.80872158448751541</v>
          </cell>
          <cell r="F69">
            <v>5.3710158529131073E-2</v>
          </cell>
          <cell r="G69">
            <v>9.1055679332682035E-2</v>
          </cell>
          <cell r="H69">
            <v>5.63149550506709E-3</v>
          </cell>
          <cell r="I69">
            <v>6.7616365054405164E-3</v>
          </cell>
          <cell r="J69">
            <v>3.073220932222482E-2</v>
          </cell>
          <cell r="K69">
            <v>3.3872363179388971E-3</v>
          </cell>
          <cell r="L69">
            <v>0.99999999999999989</v>
          </cell>
        </row>
        <row r="70">
          <cell r="B70">
            <v>54</v>
          </cell>
        </row>
        <row r="71">
          <cell r="B71">
            <v>55</v>
          </cell>
          <cell r="C71" t="str">
            <v>Street Lighting Oper Exp</v>
          </cell>
          <cell r="D71" t="str">
            <v>A585</v>
          </cell>
          <cell r="E71">
            <v>0</v>
          </cell>
          <cell r="F71">
            <v>0</v>
          </cell>
          <cell r="G71">
            <v>0</v>
          </cell>
          <cell r="H71">
            <v>0</v>
          </cell>
          <cell r="I71">
            <v>0</v>
          </cell>
          <cell r="J71">
            <v>0.85470194166524605</v>
          </cell>
          <cell r="K71">
            <v>0.14529805833475395</v>
          </cell>
          <cell r="L71">
            <v>1</v>
          </cell>
        </row>
        <row r="72">
          <cell r="B72">
            <v>56</v>
          </cell>
          <cell r="C72" t="str">
            <v>Street Lighting Maint Exp</v>
          </cell>
          <cell r="D72" t="str">
            <v>A596</v>
          </cell>
          <cell r="E72">
            <v>0</v>
          </cell>
          <cell r="F72">
            <v>0</v>
          </cell>
          <cell r="G72">
            <v>0</v>
          </cell>
          <cell r="H72">
            <v>0</v>
          </cell>
          <cell r="I72">
            <v>0</v>
          </cell>
          <cell r="J72">
            <v>0.85470194166524605</v>
          </cell>
          <cell r="K72">
            <v>0.14529805833475398</v>
          </cell>
          <cell r="L72">
            <v>1</v>
          </cell>
        </row>
        <row r="73">
          <cell r="B73">
            <v>57</v>
          </cell>
          <cell r="C73" t="str">
            <v>Customer Installation Expense</v>
          </cell>
          <cell r="D73" t="str">
            <v>A587</v>
          </cell>
          <cell r="E73">
            <v>0.8845231930191787</v>
          </cell>
          <cell r="F73">
            <v>5.9601828256697929E-2</v>
          </cell>
          <cell r="G73">
            <v>5.5473000459921068E-2</v>
          </cell>
          <cell r="H73">
            <v>4.0197826420232657E-4</v>
          </cell>
          <cell r="I73">
            <v>0</v>
          </cell>
          <cell r="J73">
            <v>0</v>
          </cell>
          <cell r="K73">
            <v>0</v>
          </cell>
          <cell r="L73">
            <v>1</v>
          </cell>
        </row>
        <row r="74">
          <cell r="B74">
            <v>58</v>
          </cell>
        </row>
        <row r="75">
          <cell r="B75">
            <v>59</v>
          </cell>
          <cell r="C75" t="str">
            <v>Dist Operation Expense Accts 581-7</v>
          </cell>
          <cell r="D75" t="str">
            <v>A581-7</v>
          </cell>
          <cell r="E75">
            <v>0.68918698097472519</v>
          </cell>
          <cell r="F75">
            <v>1.5118874943121816E-2</v>
          </cell>
          <cell r="G75">
            <v>0.26810224298982721</v>
          </cell>
          <cell r="H75">
            <v>2.4817486241639663E-2</v>
          </cell>
          <cell r="I75">
            <v>0</v>
          </cell>
          <cell r="J75">
            <v>2.3712977598662494E-3</v>
          </cell>
          <cell r="K75">
            <v>4.0311709081978744E-4</v>
          </cell>
          <cell r="L75">
            <v>0.99999999999999989</v>
          </cell>
        </row>
        <row r="76">
          <cell r="B76">
            <v>60</v>
          </cell>
          <cell r="C76" t="str">
            <v>Dist Maintenance Exp Accts 591-7</v>
          </cell>
          <cell r="D76" t="str">
            <v>A591-7</v>
          </cell>
          <cell r="E76">
            <v>0.56224347934682117</v>
          </cell>
          <cell r="F76">
            <v>9.4139748293880412E-3</v>
          </cell>
          <cell r="G76">
            <v>0.36290312570137168</v>
          </cell>
          <cell r="H76">
            <v>3.2896416651587601E-2</v>
          </cell>
          <cell r="I76">
            <v>0</v>
          </cell>
          <cell r="J76">
            <v>2.781456825413843E-2</v>
          </cell>
          <cell r="K76">
            <v>4.7284352166929609E-3</v>
          </cell>
          <cell r="L76">
            <v>0.99999999999999989</v>
          </cell>
        </row>
        <row r="77">
          <cell r="B77">
            <v>61</v>
          </cell>
          <cell r="C77" t="str">
            <v>Meter Oper Exp ex Transfmers-Wt Fc</v>
          </cell>
          <cell r="D77" t="str">
            <v>A586M</v>
          </cell>
          <cell r="E77">
            <v>0.72958630089694909</v>
          </cell>
          <cell r="F77">
            <v>4.9777710388854646E-2</v>
          </cell>
          <cell r="G77">
            <v>0.18982195873470062</v>
          </cell>
          <cell r="H77">
            <v>2.2892385609336225E-2</v>
          </cell>
          <cell r="I77">
            <v>7.9216443701593305E-3</v>
          </cell>
          <cell r="J77">
            <v>0</v>
          </cell>
          <cell r="K77">
            <v>0</v>
          </cell>
          <cell r="L77">
            <v>1</v>
          </cell>
        </row>
        <row r="78">
          <cell r="B78">
            <v>62</v>
          </cell>
          <cell r="C78" t="str">
            <v>Meter Maint ex Transfmers-Wt Fact</v>
          </cell>
          <cell r="D78" t="str">
            <v>A597M</v>
          </cell>
          <cell r="E78">
            <v>0.76462137916668038</v>
          </cell>
          <cell r="F78">
            <v>5.1516918697694501E-2</v>
          </cell>
          <cell r="G78">
            <v>0.15181167020995368</v>
          </cell>
          <cell r="H78">
            <v>2.3773821149928612E-2</v>
          </cell>
          <cell r="I78">
            <v>8.2762107757430644E-3</v>
          </cell>
          <cell r="J78">
            <v>0</v>
          </cell>
          <cell r="K78">
            <v>0</v>
          </cell>
          <cell r="L78">
            <v>1.0000000000000002</v>
          </cell>
        </row>
        <row r="79">
          <cell r="B79">
            <v>63</v>
          </cell>
          <cell r="C79" t="str">
            <v>Meter Oper Exp - Transfmers-Wt Fc</v>
          </cell>
          <cell r="D79" t="str">
            <v>A586T</v>
          </cell>
          <cell r="E79">
            <v>5.3243607481832534E-3</v>
          </cell>
          <cell r="F79">
            <v>2.0612413528213292E-2</v>
          </cell>
          <cell r="G79">
            <v>0.20341700660668352</v>
          </cell>
          <cell r="H79">
            <v>0.21804979476067166</v>
          </cell>
          <cell r="I79">
            <v>0.55259642435624823</v>
          </cell>
          <cell r="J79">
            <v>0</v>
          </cell>
          <cell r="K79">
            <v>0</v>
          </cell>
          <cell r="L79">
            <v>1</v>
          </cell>
        </row>
        <row r="80">
          <cell r="B80">
            <v>64</v>
          </cell>
          <cell r="C80" t="str">
            <v>Meter Maint - Transfmers-Wt Fact</v>
          </cell>
          <cell r="D80" t="str">
            <v>A597T</v>
          </cell>
          <cell r="E80">
            <v>6.6733421813871012E-4</v>
          </cell>
          <cell r="F80">
            <v>2.5834780016540976E-3</v>
          </cell>
          <cell r="G80">
            <v>0.10822252382871153</v>
          </cell>
          <cell r="H80">
            <v>0.25069890547931467</v>
          </cell>
          <cell r="I80">
            <v>0.63782775847218098</v>
          </cell>
          <cell r="J80">
            <v>0</v>
          </cell>
          <cell r="K80">
            <v>0</v>
          </cell>
          <cell r="L80">
            <v>1</v>
          </cell>
        </row>
        <row r="81">
          <cell r="B81">
            <v>65</v>
          </cell>
        </row>
        <row r="82">
          <cell r="B82">
            <v>66</v>
          </cell>
          <cell r="C82" t="str">
            <v>Metering Reading Expense-Wt. Fact</v>
          </cell>
          <cell r="D82" t="str">
            <v>A902</v>
          </cell>
          <cell r="E82">
            <v>0.80436736683461629</v>
          </cell>
          <cell r="F82">
            <v>5.4519230634500988E-2</v>
          </cell>
          <cell r="G82">
            <v>0.12494516431187463</v>
          </cell>
          <cell r="H82">
            <v>1.2032173183658739E-2</v>
          </cell>
          <cell r="I82">
            <v>4.1360650353492153E-3</v>
          </cell>
          <cell r="J82">
            <v>0</v>
          </cell>
          <cell r="K82">
            <v>0</v>
          </cell>
          <cell r="L82">
            <v>1</v>
          </cell>
        </row>
        <row r="83">
          <cell r="B83">
            <v>67</v>
          </cell>
          <cell r="C83" t="str">
            <v>Customer Records&amp;Coll-Wt Fact</v>
          </cell>
          <cell r="D83" t="str">
            <v>A903</v>
          </cell>
          <cell r="E83">
            <v>0.85828258067215391</v>
          </cell>
          <cell r="F83">
            <v>5.7929001162024464E-2</v>
          </cell>
          <cell r="G83">
            <v>7.322816758692012E-2</v>
          </cell>
          <cell r="H83">
            <v>3.8634920182102736E-3</v>
          </cell>
          <cell r="I83">
            <v>1.2906773417779179E-3</v>
          </cell>
          <cell r="J83">
            <v>2.5927553482370603E-3</v>
          </cell>
          <cell r="K83">
            <v>2.8133258706763368E-3</v>
          </cell>
          <cell r="L83">
            <v>1</v>
          </cell>
        </row>
        <row r="84">
          <cell r="B84">
            <v>68</v>
          </cell>
          <cell r="C84" t="str">
            <v>Cust Info Exp - Wt. Fact</v>
          </cell>
          <cell r="D84" t="str">
            <v>A907-10</v>
          </cell>
          <cell r="E84">
            <v>0.62444886377028097</v>
          </cell>
          <cell r="F84">
            <v>4.084008567172237E-2</v>
          </cell>
          <cell r="G84">
            <v>6.9092348484917909E-2</v>
          </cell>
          <cell r="H84">
            <v>1.5720833824335611E-3</v>
          </cell>
          <cell r="I84">
            <v>2.0203966652272143E-3</v>
          </cell>
          <cell r="J84">
            <v>0.25232986751306891</v>
          </cell>
          <cell r="K84">
            <v>9.696354512349124E-3</v>
          </cell>
          <cell r="L84">
            <v>1.0000000000000002</v>
          </cell>
        </row>
        <row r="85">
          <cell r="B85">
            <v>69</v>
          </cell>
          <cell r="C85" t="str">
            <v>Customer Bad Debt</v>
          </cell>
          <cell r="D85" t="str">
            <v>A904</v>
          </cell>
          <cell r="E85">
            <v>0.87296015176631903</v>
          </cell>
          <cell r="F85">
            <v>0.12703984823368106</v>
          </cell>
          <cell r="G85">
            <v>0</v>
          </cell>
          <cell r="H85">
            <v>0</v>
          </cell>
          <cell r="I85">
            <v>0</v>
          </cell>
          <cell r="J85">
            <v>0</v>
          </cell>
          <cell r="K85">
            <v>0</v>
          </cell>
          <cell r="L85">
            <v>1</v>
          </cell>
        </row>
        <row r="86">
          <cell r="B86">
            <v>70</v>
          </cell>
          <cell r="C86" t="str">
            <v>City Franchise</v>
          </cell>
          <cell r="D86" t="str">
            <v>FRAN</v>
          </cell>
          <cell r="E86">
            <v>0.33729315933905046</v>
          </cell>
          <cell r="F86">
            <v>1.233512099042222E-2</v>
          </cell>
          <cell r="G86">
            <v>0.48019753655463737</v>
          </cell>
          <cell r="H86">
            <v>5.1604538857166704E-2</v>
          </cell>
          <cell r="I86">
            <v>0.11568149990844848</v>
          </cell>
          <cell r="J86">
            <v>2.1299137300159355E-3</v>
          </cell>
          <cell r="K86">
            <v>7.5823062025890005E-4</v>
          </cell>
          <cell r="L86">
            <v>1</v>
          </cell>
        </row>
        <row r="87">
          <cell r="B87">
            <v>71</v>
          </cell>
        </row>
        <row r="88">
          <cell r="B88">
            <v>72</v>
          </cell>
          <cell r="C88" t="str">
            <v>O&amp;M excl A&amp;G - Tran</v>
          </cell>
          <cell r="D88" t="str">
            <v>TOMXAG</v>
          </cell>
          <cell r="E88">
            <v>0.46650891681952344</v>
          </cell>
          <cell r="F88">
            <v>8.7828438527922398E-3</v>
          </cell>
          <cell r="G88">
            <v>0.34065970061662809</v>
          </cell>
          <cell r="H88">
            <v>3.4843615698445213E-2</v>
          </cell>
          <cell r="I88">
            <v>0.1492049230126111</v>
          </cell>
          <cell r="J88">
            <v>0</v>
          </cell>
          <cell r="K88">
            <v>0</v>
          </cell>
          <cell r="L88">
            <v>1</v>
          </cell>
        </row>
        <row r="89">
          <cell r="B89">
            <v>73</v>
          </cell>
          <cell r="C89" t="str">
            <v>O&amp;M excl A&amp;G - Dist</v>
          </cell>
          <cell r="D89" t="str">
            <v>DOMXAG</v>
          </cell>
          <cell r="E89">
            <v>0.62185616822324363</v>
          </cell>
          <cell r="F89">
            <v>1.2098962854815491E-2</v>
          </cell>
          <cell r="G89">
            <v>0.31848996269367891</v>
          </cell>
          <cell r="H89">
            <v>2.9130427167827693E-2</v>
          </cell>
          <cell r="I89">
            <v>0</v>
          </cell>
          <cell r="J89">
            <v>1.5747438027123913E-2</v>
          </cell>
          <cell r="K89">
            <v>2.677041033310444E-3</v>
          </cell>
          <cell r="L89">
            <v>1</v>
          </cell>
        </row>
        <row r="90">
          <cell r="B90">
            <v>74</v>
          </cell>
          <cell r="C90" t="str">
            <v>O&amp;M excl A&amp;G - Metering</v>
          </cell>
          <cell r="D90" t="str">
            <v>MOMXAG</v>
          </cell>
          <cell r="E90">
            <v>0.72083410379980761</v>
          </cell>
          <cell r="F90">
            <v>4.9469112028762433E-2</v>
          </cell>
          <cell r="G90">
            <v>0.18023309902398524</v>
          </cell>
          <cell r="H90">
            <v>2.7664183749883022E-2</v>
          </cell>
          <cell r="I90">
            <v>2.1799501397561726E-2</v>
          </cell>
          <cell r="J90">
            <v>0</v>
          </cell>
          <cell r="K90">
            <v>0</v>
          </cell>
          <cell r="L90">
            <v>1</v>
          </cell>
        </row>
        <row r="91">
          <cell r="B91">
            <v>75</v>
          </cell>
          <cell r="C91" t="str">
            <v>O&amp;M excl A&amp;G - Cust Serv</v>
          </cell>
          <cell r="D91" t="str">
            <v>CUOMXAG</v>
          </cell>
          <cell r="E91">
            <v>0.8087215844875153</v>
          </cell>
          <cell r="F91">
            <v>5.3710158529131073E-2</v>
          </cell>
          <cell r="G91">
            <v>9.1055679332682021E-2</v>
          </cell>
          <cell r="H91">
            <v>5.6314955050670891E-3</v>
          </cell>
          <cell r="I91">
            <v>6.7616365054405173E-3</v>
          </cell>
          <cell r="J91">
            <v>3.073220932222482E-2</v>
          </cell>
          <cell r="K91">
            <v>3.3872363179388962E-3</v>
          </cell>
          <cell r="L91">
            <v>0.99999999999999978</v>
          </cell>
        </row>
        <row r="92">
          <cell r="B92">
            <v>76</v>
          </cell>
        </row>
        <row r="93">
          <cell r="B93">
            <v>77</v>
          </cell>
          <cell r="C93" t="str">
            <v>Transmission O&amp;M</v>
          </cell>
          <cell r="D93" t="str">
            <v>TRAO&amp;M</v>
          </cell>
          <cell r="E93">
            <v>0.46650891681952344</v>
          </cell>
          <cell r="F93">
            <v>8.7828438527922381E-3</v>
          </cell>
          <cell r="G93">
            <v>0.34065970061662815</v>
          </cell>
          <cell r="H93">
            <v>3.4843615698445213E-2</v>
          </cell>
          <cell r="I93">
            <v>0.1492049230126111</v>
          </cell>
          <cell r="J93">
            <v>0</v>
          </cell>
          <cell r="K93">
            <v>0</v>
          </cell>
          <cell r="L93">
            <v>1</v>
          </cell>
        </row>
        <row r="94">
          <cell r="B94">
            <v>78</v>
          </cell>
          <cell r="C94" t="str">
            <v>Distribution O&amp;M</v>
          </cell>
          <cell r="D94" t="str">
            <v>DISO&amp;M</v>
          </cell>
          <cell r="E94">
            <v>0.62104502412838714</v>
          </cell>
          <cell r="F94">
            <v>1.2086038316967291E-2</v>
          </cell>
          <cell r="G94">
            <v>0.31835908722268841</v>
          </cell>
          <cell r="H94">
            <v>2.9036335793620419E-2</v>
          </cell>
          <cell r="I94">
            <v>0</v>
          </cell>
          <cell r="J94">
            <v>1.6797024385020846E-2</v>
          </cell>
          <cell r="K94">
            <v>2.6764901533159234E-3</v>
          </cell>
          <cell r="L94">
            <v>1</v>
          </cell>
        </row>
        <row r="95">
          <cell r="B95">
            <v>79</v>
          </cell>
          <cell r="C95" t="str">
            <v>Metering O&amp;M</v>
          </cell>
          <cell r="D95" t="str">
            <v>METO&amp;M</v>
          </cell>
          <cell r="E95">
            <v>0.72014583300761348</v>
          </cell>
          <cell r="F95">
            <v>4.953616969605066E-2</v>
          </cell>
          <cell r="G95">
            <v>0.18053744832910679</v>
          </cell>
          <cell r="H95">
            <v>2.7723039645745941E-2</v>
          </cell>
          <cell r="I95">
            <v>2.2057509321483284E-2</v>
          </cell>
          <cell r="J95">
            <v>0</v>
          </cell>
          <cell r="K95">
            <v>0</v>
          </cell>
          <cell r="L95">
            <v>1.0000000000000002</v>
          </cell>
        </row>
        <row r="96">
          <cell r="B96">
            <v>80</v>
          </cell>
          <cell r="C96" t="str">
            <v>Customer Service O&amp;M</v>
          </cell>
          <cell r="D96" t="str">
            <v>CUSO&amp;M</v>
          </cell>
          <cell r="E96">
            <v>0.80872158448751552</v>
          </cell>
          <cell r="F96">
            <v>5.3710158529131087E-2</v>
          </cell>
          <cell r="G96">
            <v>9.1055679332682035E-2</v>
          </cell>
          <cell r="H96">
            <v>5.63149550506709E-3</v>
          </cell>
          <cell r="I96">
            <v>6.7616365054405181E-3</v>
          </cell>
          <cell r="J96">
            <v>3.0732209322224827E-2</v>
          </cell>
          <cell r="K96">
            <v>3.3872363179388971E-3</v>
          </cell>
          <cell r="L96">
            <v>1</v>
          </cell>
        </row>
        <row r="97">
          <cell r="B97">
            <v>81</v>
          </cell>
        </row>
        <row r="98">
          <cell r="B98">
            <v>82</v>
          </cell>
          <cell r="C98" t="str">
            <v>Taxable Income - Transmission</v>
          </cell>
          <cell r="D98" t="str">
            <v>TTXINC</v>
          </cell>
          <cell r="E98">
            <v>0.46650891681952344</v>
          </cell>
          <cell r="F98">
            <v>8.7828438527922381E-3</v>
          </cell>
          <cell r="G98">
            <v>0.34065970061662815</v>
          </cell>
          <cell r="H98">
            <v>3.4843615698445206E-2</v>
          </cell>
          <cell r="I98">
            <v>0.14920492301261107</v>
          </cell>
          <cell r="J98">
            <v>0</v>
          </cell>
          <cell r="K98">
            <v>0</v>
          </cell>
          <cell r="L98">
            <v>1</v>
          </cell>
        </row>
        <row r="99">
          <cell r="B99">
            <v>83</v>
          </cell>
          <cell r="C99" t="str">
            <v>Taxable Income - Distribution</v>
          </cell>
          <cell r="D99" t="str">
            <v>DTXINC</v>
          </cell>
          <cell r="E99">
            <v>0.57194193260374748</v>
          </cell>
          <cell r="F99">
            <v>1.1303643710511823E-2</v>
          </cell>
          <cell r="G99">
            <v>0.31043646253599289</v>
          </cell>
          <cell r="H99">
            <v>2.3340458342652207E-2</v>
          </cell>
          <cell r="I99">
            <v>0</v>
          </cell>
          <cell r="J99">
            <v>8.0334360502776536E-2</v>
          </cell>
          <cell r="K99">
            <v>2.6431423043189657E-3</v>
          </cell>
          <cell r="L99">
            <v>0.99999999999999989</v>
          </cell>
        </row>
        <row r="100">
          <cell r="B100">
            <v>84</v>
          </cell>
          <cell r="C100" t="str">
            <v>Taxable Income - Metering</v>
          </cell>
          <cell r="D100" t="str">
            <v>MTXINC</v>
          </cell>
          <cell r="E100">
            <v>0.61643083582370539</v>
          </cell>
          <cell r="F100">
            <v>5.964103808918092E-2</v>
          </cell>
          <cell r="G100">
            <v>0.226399611421879</v>
          </cell>
          <cell r="H100">
            <v>3.6591989400563518E-2</v>
          </cell>
          <cell r="I100">
            <v>6.0936525264671186E-2</v>
          </cell>
          <cell r="J100">
            <v>0</v>
          </cell>
          <cell r="K100">
            <v>0</v>
          </cell>
          <cell r="L100">
            <v>1</v>
          </cell>
        </row>
        <row r="101">
          <cell r="B101">
            <v>85</v>
          </cell>
          <cell r="C101" t="str">
            <v>Taxable Income - Customer Service</v>
          </cell>
          <cell r="D101" t="str">
            <v>CUTXINC</v>
          </cell>
          <cell r="E101">
            <v>0.80872158448751552</v>
          </cell>
          <cell r="F101">
            <v>5.3710158529131087E-2</v>
          </cell>
          <cell r="G101">
            <v>9.1055679332682063E-2</v>
          </cell>
          <cell r="H101">
            <v>5.6314955050670908E-3</v>
          </cell>
          <cell r="I101">
            <v>6.7616365054405155E-3</v>
          </cell>
          <cell r="J101">
            <v>3.0732209322224827E-2</v>
          </cell>
          <cell r="K101">
            <v>3.3872363179388975E-3</v>
          </cell>
          <cell r="L101">
            <v>1</v>
          </cell>
        </row>
        <row r="102">
          <cell r="B102">
            <v>86</v>
          </cell>
        </row>
        <row r="103">
          <cell r="B103">
            <v>87</v>
          </cell>
          <cell r="C103" t="str">
            <v>Total Cost of Service - Transmission</v>
          </cell>
          <cell r="D103" t="str">
            <v>TRACOS</v>
          </cell>
          <cell r="E103">
            <v>0.46650891681952339</v>
          </cell>
          <cell r="F103">
            <v>8.7828438527922381E-3</v>
          </cell>
          <cell r="G103">
            <v>0.34065970061662815</v>
          </cell>
          <cell r="H103">
            <v>3.4843615698445213E-2</v>
          </cell>
          <cell r="I103">
            <v>0.14920492301261104</v>
          </cell>
          <cell r="J103">
            <v>0</v>
          </cell>
          <cell r="K103">
            <v>0</v>
          </cell>
          <cell r="L103">
            <v>1</v>
          </cell>
        </row>
        <row r="104">
          <cell r="B104">
            <v>88</v>
          </cell>
          <cell r="C104" t="str">
            <v>Total Cost of Service - Distribution</v>
          </cell>
          <cell r="D104" t="str">
            <v>DISCOS</v>
          </cell>
          <cell r="E104">
            <v>0.55976668384552852</v>
          </cell>
          <cell r="F104">
            <v>1.2064885968417616E-2</v>
          </cell>
          <cell r="G104">
            <v>0.33465790579920035</v>
          </cell>
          <cell r="H104">
            <v>2.8581823852500788E-2</v>
          </cell>
          <cell r="I104">
            <v>1.4580222805984092E-2</v>
          </cell>
          <cell r="J104">
            <v>4.792791867264147E-2</v>
          </cell>
          <cell r="K104">
            <v>2.4205590557268434E-3</v>
          </cell>
          <cell r="L104">
            <v>0.99999999999999967</v>
          </cell>
        </row>
        <row r="105">
          <cell r="B105">
            <v>89</v>
          </cell>
          <cell r="C105" t="str">
            <v>Total Cost of Service - Metering</v>
          </cell>
          <cell r="D105" t="str">
            <v>METCOS</v>
          </cell>
          <cell r="E105">
            <v>0.67480243180818522</v>
          </cell>
          <cell r="F105">
            <v>4.9145135188636696E-2</v>
          </cell>
          <cell r="G105">
            <v>0.1924624963515775</v>
          </cell>
          <cell r="H105">
            <v>3.6849018877679621E-2</v>
          </cell>
          <cell r="I105">
            <v>4.6740917773920934E-2</v>
          </cell>
          <cell r="J105">
            <v>0</v>
          </cell>
          <cell r="K105">
            <v>0</v>
          </cell>
          <cell r="L105">
            <v>1</v>
          </cell>
        </row>
        <row r="106">
          <cell r="B106">
            <v>90</v>
          </cell>
          <cell r="C106" t="str">
            <v>Total Cost of Service - Cust Serv</v>
          </cell>
          <cell r="D106" t="str">
            <v>CUSCOS</v>
          </cell>
          <cell r="E106">
            <v>0.80872158448751552</v>
          </cell>
          <cell r="F106">
            <v>5.3710158529131094E-2</v>
          </cell>
          <cell r="G106">
            <v>9.1055679332682035E-2</v>
          </cell>
          <cell r="H106">
            <v>5.6314955050670908E-3</v>
          </cell>
          <cell r="I106">
            <v>6.7616365054405181E-3</v>
          </cell>
          <cell r="J106">
            <v>3.0732209322224827E-2</v>
          </cell>
          <cell r="K106">
            <v>3.3872363179388971E-3</v>
          </cell>
          <cell r="L106">
            <v>1</v>
          </cell>
        </row>
        <row r="107">
          <cell r="B107">
            <v>91</v>
          </cell>
          <cell r="C107" t="str">
            <v>Total Cost of Service - All Functions</v>
          </cell>
          <cell r="D107" t="str">
            <v>TOTCOS</v>
          </cell>
          <cell r="E107">
            <v>0.53319098212660399</v>
          </cell>
          <cell r="F107">
            <v>1.3334952458288736E-2</v>
          </cell>
          <cell r="G107">
            <v>0.32415826626136274</v>
          </cell>
          <cell r="H107">
            <v>3.0672292332390046E-2</v>
          </cell>
          <cell r="I107">
            <v>7.1480763023243743E-2</v>
          </cell>
          <cell r="J107">
            <v>2.5796809454036489E-2</v>
          </cell>
          <cell r="K107">
            <v>1.3659343440743986E-3</v>
          </cell>
          <cell r="L107">
            <v>1.0000000000000002</v>
          </cell>
        </row>
      </sheetData>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12">
          <cell r="K12">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37">
          <cell r="H37">
            <v>2.4824754183215663</v>
          </cell>
        </row>
      </sheetData>
      <sheetData sheetId="98">
        <row r="35">
          <cell r="H35">
            <v>2.4365182876264218</v>
          </cell>
        </row>
      </sheetData>
      <sheetData sheetId="99">
        <row r="45">
          <cell r="H45">
            <v>48.2762720244923</v>
          </cell>
        </row>
      </sheetData>
      <sheetData sheetId="100">
        <row r="44">
          <cell r="H44">
            <v>61.257082017704384</v>
          </cell>
        </row>
      </sheetData>
      <sheetData sheetId="101">
        <row r="37">
          <cell r="H37">
            <v>222.93665560218389</v>
          </cell>
        </row>
      </sheetData>
      <sheetData sheetId="102" refreshError="1"/>
      <sheetData sheetId="103" refreshError="1"/>
      <sheetData sheetId="104">
        <row r="15">
          <cell r="L15">
            <v>0</v>
          </cell>
        </row>
      </sheetData>
      <sheetData sheetId="105">
        <row r="20">
          <cell r="D20">
            <v>2.7079003674617716E-3</v>
          </cell>
        </row>
      </sheetData>
      <sheetData sheetId="106">
        <row r="20">
          <cell r="D20">
            <v>3.3556893122841595E-4</v>
          </cell>
        </row>
      </sheetData>
      <sheetData sheetId="107">
        <row r="19">
          <cell r="D19">
            <v>1.9458012272681607E-3</v>
          </cell>
        </row>
      </sheetData>
      <sheetData sheetId="108">
        <row r="20">
          <cell r="D20">
            <v>1.1262226119346274E-3</v>
          </cell>
        </row>
      </sheetData>
      <sheetData sheetId="109">
        <row r="21">
          <cell r="D21">
            <v>-1.3716943228214332E-4</v>
          </cell>
        </row>
      </sheetData>
      <sheetData sheetId="110">
        <row r="12">
          <cell r="E12">
            <v>7.2775128930798372E-4</v>
          </cell>
        </row>
      </sheetData>
      <sheetData sheetId="111">
        <row r="13">
          <cell r="H13">
            <v>3.0326E-6</v>
          </cell>
        </row>
      </sheetData>
      <sheetData sheetId="112">
        <row r="15">
          <cell r="V15">
            <v>6.5520633940045606E-4</v>
          </cell>
        </row>
      </sheetData>
      <sheetData sheetId="113" refreshError="1"/>
      <sheetData sheetId="114" refreshError="1"/>
      <sheetData sheetId="115">
        <row r="18">
          <cell r="H18">
            <v>8.0559363327173264E-5</v>
          </cell>
        </row>
      </sheetData>
      <sheetData sheetId="116" refreshError="1"/>
      <sheetData sheetId="117">
        <row r="18">
          <cell r="H18">
            <v>-5.9178054749333526E-4</v>
          </cell>
        </row>
      </sheetData>
      <sheetData sheetId="118" refreshError="1"/>
      <sheetData sheetId="1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 II-I-1"/>
      <sheetName val="WP 1-A"/>
      <sheetName val="WP II-I-1.1"/>
      <sheetName val="WP II-I-1.2"/>
      <sheetName val="WP - II-I-TRAN"/>
      <sheetName val="WP - II-I-DIST"/>
      <sheetName val="WP - II-I-MET"/>
      <sheetName val="WP - II-I-TDCS"/>
      <sheetName val="WP - II-I-Total"/>
      <sheetName val="WP - II-I-Summary"/>
      <sheetName val="WP - II-I-2 Class Factors"/>
      <sheetName val="WP - II-I-2 Class Ratios"/>
      <sheetName val="WP - II-I-2 Class Rationale"/>
      <sheetName val="WP - Current"/>
      <sheetName val="WP - Curr Oth Rev"/>
      <sheetName val="WP - Oth Chgs"/>
      <sheetName val="WP - Summ"/>
      <sheetName val="WP - Wt Fact"/>
      <sheetName val="WP - Accts. 585_596"/>
      <sheetName val="WP - Accts. 586_597"/>
      <sheetName val="WP - Acct. 587"/>
      <sheetName val="WP - Acct. 902"/>
      <sheetName val="WP - Acct. 903"/>
      <sheetName val="WP - Acct. 903_IT"/>
      <sheetName val="WP - Accts. 907-10"/>
      <sheetName val="2018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Meter_Invest"/>
      <sheetName val="Meter_M&amp;S"/>
      <sheetName val="Met_Alloc"/>
      <sheetName val="WP - II-I-MET Non IDR"/>
      <sheetName val="WP - II-I-MET IDR"/>
      <sheetName val="WP - Avg_4CP"/>
      <sheetName val="WP - Dist_4CP"/>
      <sheetName val="WP - A&amp;E_4CP"/>
      <sheetName val="WP - Mwh"/>
      <sheetName val="WP - Customer Count"/>
      <sheetName val="WP - UG"/>
      <sheetName val="WP - Franchise"/>
      <sheetName val="WP - IDR Sep"/>
      <sheetName val="WP - Cust_Chg"/>
      <sheetName val="WP - CMC"/>
      <sheetName val="WP - Lighting_Rev"/>
      <sheetName val="III-A-1"/>
      <sheetName val="III-A TCOS Calculation"/>
      <sheetName val="II-H-1.3"/>
      <sheetName val="IV-J-1-Revenue Summary"/>
      <sheetName val="IV-J-5"/>
      <sheetName val="IV-J-7 Proof of Revenue Summary"/>
      <sheetName val="IV-J-7 Rate Design Summary"/>
      <sheetName val="IV-J-7 Residential"/>
      <sheetName val="IV-J-7 Secondary =&lt;10"/>
      <sheetName val="IV-J-7 Secondary &gt;10"/>
      <sheetName val="IV-J-7 Primary"/>
      <sheetName val="IV-J-7 Transmission"/>
      <sheetName val="IV-J-7 TCRF"/>
      <sheetName val="IV-J-7 TC2"/>
      <sheetName val="IV-J-7 TC3"/>
      <sheetName val="IV-J-7 TC5"/>
      <sheetName val="IV-J-7 SRC"/>
      <sheetName val="IV-J-7 ADFIT"/>
      <sheetName val="IV-J-7 EECRF"/>
      <sheetName val="IV-J-7 Nuclear Decom Fee"/>
      <sheetName val="IV-J-7 DCRF"/>
      <sheetName val="IV-J-7 CMC"/>
    </sheetNames>
    <sheetDataSet>
      <sheetData sheetId="0"/>
      <sheetData sheetId="1"/>
      <sheetData sheetId="2"/>
      <sheetData sheetId="3">
        <row r="1116">
          <cell r="B1116">
            <v>0</v>
          </cell>
          <cell r="C1116">
            <v>0</v>
          </cell>
          <cell r="D1116">
            <v>0</v>
          </cell>
          <cell r="E1116">
            <v>0</v>
          </cell>
          <cell r="F1116">
            <v>0</v>
          </cell>
          <cell r="G1116">
            <v>0</v>
          </cell>
          <cell r="H1116">
            <v>0</v>
          </cell>
          <cell r="I1116">
            <v>0</v>
          </cell>
        </row>
        <row r="1117">
          <cell r="B1117">
            <v>0</v>
          </cell>
          <cell r="C1117">
            <v>0</v>
          </cell>
          <cell r="D1117">
            <v>0</v>
          </cell>
          <cell r="E1117">
            <v>0</v>
          </cell>
          <cell r="F1117">
            <v>0</v>
          </cell>
          <cell r="G1117">
            <v>0</v>
          </cell>
          <cell r="H1117">
            <v>0</v>
          </cell>
          <cell r="I1117">
            <v>0</v>
          </cell>
        </row>
        <row r="1118">
          <cell r="B1118">
            <v>0</v>
          </cell>
          <cell r="C1118" t="str">
            <v>Functional Allocation Factors</v>
          </cell>
          <cell r="D1118">
            <v>0</v>
          </cell>
          <cell r="E1118">
            <v>0</v>
          </cell>
          <cell r="F1118">
            <v>0</v>
          </cell>
          <cell r="G1118">
            <v>0</v>
          </cell>
          <cell r="H1118">
            <v>0</v>
          </cell>
          <cell r="I1118">
            <v>0</v>
          </cell>
        </row>
        <row r="1119">
          <cell r="B1119">
            <v>0</v>
          </cell>
          <cell r="C1119">
            <v>0</v>
          </cell>
          <cell r="D1119">
            <v>0</v>
          </cell>
          <cell r="E1119">
            <v>1</v>
          </cell>
          <cell r="F1119">
            <v>2</v>
          </cell>
          <cell r="G1119">
            <v>3</v>
          </cell>
          <cell r="H1119">
            <v>4</v>
          </cell>
          <cell r="I1119">
            <v>5</v>
          </cell>
        </row>
        <row r="1120">
          <cell r="B1120">
            <v>1</v>
          </cell>
          <cell r="C1120" t="str">
            <v>Direct Assigned</v>
          </cell>
          <cell r="D1120" t="str">
            <v>DA</v>
          </cell>
          <cell r="E1120">
            <v>0</v>
          </cell>
          <cell r="F1120">
            <v>0</v>
          </cell>
          <cell r="G1120">
            <v>0</v>
          </cell>
          <cell r="H1120">
            <v>0</v>
          </cell>
          <cell r="I1120">
            <v>0.01</v>
          </cell>
        </row>
        <row r="1121">
          <cell r="B1121">
            <v>2</v>
          </cell>
          <cell r="C1121" t="str">
            <v>Transmission</v>
          </cell>
          <cell r="D1121" t="str">
            <v>TRAN</v>
          </cell>
          <cell r="E1121">
            <v>1</v>
          </cell>
          <cell r="F1121">
            <v>0</v>
          </cell>
          <cell r="G1121">
            <v>0</v>
          </cell>
          <cell r="H1121">
            <v>0</v>
          </cell>
          <cell r="I1121">
            <v>1</v>
          </cell>
        </row>
        <row r="1122">
          <cell r="B1122">
            <v>3</v>
          </cell>
          <cell r="C1122" t="str">
            <v>Distribution</v>
          </cell>
          <cell r="D1122" t="str">
            <v>DIST</v>
          </cell>
          <cell r="E1122">
            <v>0</v>
          </cell>
          <cell r="F1122">
            <v>1</v>
          </cell>
          <cell r="G1122">
            <v>0</v>
          </cell>
          <cell r="H1122">
            <v>0</v>
          </cell>
          <cell r="I1122">
            <v>1</v>
          </cell>
        </row>
        <row r="1123">
          <cell r="B1123">
            <v>4</v>
          </cell>
          <cell r="C1123" t="str">
            <v>Metering</v>
          </cell>
          <cell r="D1123" t="str">
            <v>MET</v>
          </cell>
          <cell r="E1123">
            <v>0</v>
          </cell>
          <cell r="F1123">
            <v>0</v>
          </cell>
          <cell r="G1123">
            <v>1</v>
          </cell>
          <cell r="H1123">
            <v>0</v>
          </cell>
          <cell r="I1123">
            <v>1</v>
          </cell>
        </row>
        <row r="1124">
          <cell r="B1124">
            <v>5</v>
          </cell>
          <cell r="C1124" t="str">
            <v>TDCS</v>
          </cell>
          <cell r="D1124" t="str">
            <v>TDCS</v>
          </cell>
          <cell r="E1124">
            <v>0</v>
          </cell>
          <cell r="F1124">
            <v>0</v>
          </cell>
          <cell r="G1124">
            <v>0</v>
          </cell>
          <cell r="H1124">
            <v>1</v>
          </cell>
          <cell r="I1124">
            <v>1</v>
          </cell>
        </row>
        <row r="1125">
          <cell r="B1125">
            <v>6</v>
          </cell>
          <cell r="C1125" t="str">
            <v>Total Revenue Requirement</v>
          </cell>
          <cell r="D1125" t="str">
            <v>TOTREV</v>
          </cell>
          <cell r="E1125">
            <v>0.43260000984973729</v>
          </cell>
          <cell r="F1125">
            <v>0.51185605648146604</v>
          </cell>
          <cell r="G1125">
            <v>1.8139330407630022E-2</v>
          </cell>
          <cell r="H1125">
            <v>3.7404603261166687E-2</v>
          </cell>
          <cell r="I1125">
            <v>1.0000000000000002</v>
          </cell>
        </row>
        <row r="1126">
          <cell r="B1126">
            <v>7</v>
          </cell>
          <cell r="C1126" t="str">
            <v>Total O&amp;M Expense, excluding Fuel &amp; Purchased Power</v>
          </cell>
          <cell r="D1126" t="str">
            <v>TOMXFP(565)</v>
          </cell>
          <cell r="E1126">
            <v>0.15532316781458136</v>
          </cell>
          <cell r="F1126">
            <v>0.73500114202192357</v>
          </cell>
          <cell r="G1126">
            <v>5.5936746180648622E-3</v>
          </cell>
          <cell r="H1126">
            <v>0.10408201554543017</v>
          </cell>
          <cell r="I1126">
            <v>0.99999999999999989</v>
          </cell>
        </row>
        <row r="1127">
          <cell r="B1127">
            <v>8</v>
          </cell>
          <cell r="C1127" t="str">
            <v>Total O&amp;M and A&amp;G, excluding Fuel &amp; Purchased Power</v>
          </cell>
          <cell r="D1127" t="str">
            <v>OMAGXFP(565)</v>
          </cell>
          <cell r="E1127">
            <v>0.17717409133451048</v>
          </cell>
          <cell r="F1127">
            <v>0.73597803957893115</v>
          </cell>
          <cell r="G1127">
            <v>4.6168987176889451E-3</v>
          </cell>
          <cell r="H1127">
            <v>8.2230970368869463E-2</v>
          </cell>
          <cell r="I1127">
            <v>1</v>
          </cell>
        </row>
        <row r="1128">
          <cell r="B1128">
            <v>9</v>
          </cell>
          <cell r="C1128" t="str">
            <v>DIST Operations composite allocator (FERC accounts 581-587 &amp; 589)</v>
          </cell>
          <cell r="D1128" t="str">
            <v>DISTOPX</v>
          </cell>
          <cell r="E1128">
            <v>0</v>
          </cell>
          <cell r="F1128">
            <v>1</v>
          </cell>
          <cell r="G1128">
            <v>0</v>
          </cell>
          <cell r="H1128">
            <v>0</v>
          </cell>
          <cell r="I1128">
            <v>1</v>
          </cell>
        </row>
        <row r="1129">
          <cell r="B1129">
            <v>10</v>
          </cell>
          <cell r="C1129" t="str">
            <v>Composite allocator (FERC accounts 902 &amp; 903)</v>
          </cell>
          <cell r="D1129" t="str">
            <v>C902_3</v>
          </cell>
          <cell r="E1129">
            <v>0</v>
          </cell>
          <cell r="F1129">
            <v>0</v>
          </cell>
          <cell r="G1129">
            <v>4.5124777988500557E-2</v>
          </cell>
          <cell r="H1129">
            <v>0.95487522201149944</v>
          </cell>
          <cell r="I1129">
            <v>1</v>
          </cell>
        </row>
        <row r="1130">
          <cell r="B1130">
            <v>11</v>
          </cell>
          <cell r="C1130" t="str">
            <v>Composite allocator (FERC accounts 906, 908 &amp; 909)</v>
          </cell>
          <cell r="D1130" t="str">
            <v>C906_9</v>
          </cell>
          <cell r="E1130">
            <v>0</v>
          </cell>
          <cell r="F1130">
            <v>0</v>
          </cell>
          <cell r="G1130">
            <v>0</v>
          </cell>
          <cell r="H1130">
            <v>1</v>
          </cell>
          <cell r="I1130">
            <v>1</v>
          </cell>
        </row>
        <row r="1131">
          <cell r="B1131">
            <v>12</v>
          </cell>
          <cell r="C1131" t="str">
            <v>Personnel-related</v>
          </cell>
          <cell r="D1131" t="str">
            <v>PAYXAG</v>
          </cell>
          <cell r="E1131">
            <v>0.19867948094405824</v>
          </cell>
          <cell r="F1131">
            <v>0.73687343761273583</v>
          </cell>
          <cell r="G1131">
            <v>1.8926307567518851E-3</v>
          </cell>
          <cell r="H1131">
            <v>6.2554450686454169E-2</v>
          </cell>
          <cell r="I1131">
            <v>1.0000000000000002</v>
          </cell>
        </row>
        <row r="1132">
          <cell r="B1132">
            <v>13</v>
          </cell>
          <cell r="C1132" t="str">
            <v>General Plant - Net</v>
          </cell>
          <cell r="D1132" t="str">
            <v>GNLPLT-N</v>
          </cell>
          <cell r="E1132">
            <v>0.21438600470692107</v>
          </cell>
          <cell r="F1132">
            <v>0.66427071746159994</v>
          </cell>
          <cell r="G1132">
            <v>5.478551496416588E-2</v>
          </cell>
          <cell r="H1132">
            <v>6.6557762867313131E-2</v>
          </cell>
          <cell r="I1132">
            <v>1</v>
          </cell>
        </row>
        <row r="1133">
          <cell r="B1133">
            <v>14</v>
          </cell>
          <cell r="C1133" t="str">
            <v>Net Plant, excluding General Plant</v>
          </cell>
          <cell r="D1133" t="str">
            <v>PLTXGNL-N</v>
          </cell>
          <cell r="E1133">
            <v>0.37184059527624186</v>
          </cell>
          <cell r="F1133">
            <v>0.60159766997780617</v>
          </cell>
          <cell r="G1133">
            <v>2.1905060075725142E-2</v>
          </cell>
          <cell r="H1133">
            <v>4.6566746702268458E-3</v>
          </cell>
          <cell r="I1133">
            <v>1</v>
          </cell>
        </row>
        <row r="1134">
          <cell r="B1134">
            <v>15</v>
          </cell>
          <cell r="C1134" t="str">
            <v>Net Plant in Service</v>
          </cell>
          <cell r="D1134" t="str">
            <v>PLTSVC-N</v>
          </cell>
          <cell r="E1134">
            <v>0.35746817935868375</v>
          </cell>
          <cell r="F1134">
            <v>0.60731845018498198</v>
          </cell>
          <cell r="G1134">
            <v>2.4906379830877793E-2</v>
          </cell>
          <cell r="H1134">
            <v>1.0306990625456387E-2</v>
          </cell>
          <cell r="I1134">
            <v>1</v>
          </cell>
        </row>
        <row r="1135">
          <cell r="B1135">
            <v>16</v>
          </cell>
          <cell r="C1135" t="str">
            <v>Net Plant in Service, excluding Intangible Plant</v>
          </cell>
          <cell r="D1135" t="str">
            <v>PLTSVC-NX</v>
          </cell>
          <cell r="E1135">
            <v>0.36297651923095753</v>
          </cell>
          <cell r="F1135">
            <v>0.61185548052918992</v>
          </cell>
          <cell r="G1135">
            <v>1.8994178134631185E-2</v>
          </cell>
          <cell r="H1135">
            <v>6.1738221052213384E-3</v>
          </cell>
          <cell r="I1135">
            <v>1</v>
          </cell>
        </row>
        <row r="1136">
          <cell r="B1136">
            <v>17</v>
          </cell>
          <cell r="C1136" t="str">
            <v>Transmission Substation Plant Account 353</v>
          </cell>
          <cell r="D1136" t="str">
            <v>TPLNT353</v>
          </cell>
          <cell r="E1136">
            <v>0.92189501759115977</v>
          </cell>
          <cell r="F1136">
            <v>7.8104982408840229E-2</v>
          </cell>
          <cell r="G1136">
            <v>0</v>
          </cell>
          <cell r="H1136">
            <v>0</v>
          </cell>
          <cell r="I1136">
            <v>1</v>
          </cell>
        </row>
        <row r="1137">
          <cell r="B1137">
            <v>18</v>
          </cell>
          <cell r="C1137" t="str">
            <v>Distribution Substation Plant Account 362</v>
          </cell>
          <cell r="D1137" t="str">
            <v>DPLNT362</v>
          </cell>
          <cell r="E1137">
            <v>0.37401766083929749</v>
          </cell>
          <cell r="F1137">
            <v>0.62598233916070256</v>
          </cell>
          <cell r="G1137">
            <v>0</v>
          </cell>
          <cell r="H1137">
            <v>0</v>
          </cell>
          <cell r="I1137">
            <v>1</v>
          </cell>
        </row>
        <row r="1138">
          <cell r="B1138">
            <v>19</v>
          </cell>
          <cell r="C1138" t="str">
            <v>Property Tax</v>
          </cell>
          <cell r="D1138" t="str">
            <v>ADTAXEXP</v>
          </cell>
          <cell r="E1138">
            <v>0.35548607933523524</v>
          </cell>
          <cell r="F1138">
            <v>0.60325420940799257</v>
          </cell>
          <cell r="G1138">
            <v>3.5029302726239435E-2</v>
          </cell>
          <cell r="H1138">
            <v>6.2304085305327573E-3</v>
          </cell>
          <cell r="I1138">
            <v>1</v>
          </cell>
        </row>
        <row r="1139">
          <cell r="B1139">
            <v>20</v>
          </cell>
          <cell r="C1139" t="str">
            <v>Total Rate Base</v>
          </cell>
          <cell r="D1139" t="str">
            <v>TRTBSE</v>
          </cell>
          <cell r="E1139">
            <v>0.36526698430683663</v>
          </cell>
          <cell r="F1139">
            <v>0.59970298858402959</v>
          </cell>
          <cell r="G1139">
            <v>2.3188309326611551E-2</v>
          </cell>
          <cell r="H1139">
            <v>1.1841717782522198E-2</v>
          </cell>
          <cell r="I1139">
            <v>1</v>
          </cell>
        </row>
        <row r="1140">
          <cell r="B1140">
            <v>21</v>
          </cell>
          <cell r="C1140" t="str">
            <v>Total Gross Plant in Service</v>
          </cell>
          <cell r="D1140" t="str">
            <v>GPLT</v>
          </cell>
          <cell r="E1140">
            <v>0.31814295257527314</v>
          </cell>
          <cell r="F1140">
            <v>0.63965111616118564</v>
          </cell>
          <cell r="G1140">
            <v>3.0276934847189445E-2</v>
          </cell>
          <cell r="H1140">
            <v>1.1928996416351643E-2</v>
          </cell>
          <cell r="I1140">
            <v>0.99999999999999978</v>
          </cell>
        </row>
        <row r="1141">
          <cell r="B1141">
            <v>22</v>
          </cell>
          <cell r="C1141" t="str">
            <v>Miscellaneous Intangible Plant (Not Used)</v>
          </cell>
          <cell r="D1141" t="str">
            <v>E30301</v>
          </cell>
          <cell r="E1141">
            <v>0</v>
          </cell>
          <cell r="F1141">
            <v>0</v>
          </cell>
          <cell r="G1141">
            <v>0</v>
          </cell>
          <cell r="H1141">
            <v>0</v>
          </cell>
          <cell r="I1141">
            <v>0</v>
          </cell>
        </row>
        <row r="1142">
          <cell r="B1142">
            <v>23</v>
          </cell>
          <cell r="C1142" t="str">
            <v>Miscellaneous Intangible Plant</v>
          </cell>
          <cell r="D1142" t="str">
            <v>E30302</v>
          </cell>
          <cell r="E1142">
            <v>1.7533375790409363E-2</v>
          </cell>
          <cell r="F1142">
            <v>0.32732582906790625</v>
          </cell>
          <cell r="G1142">
            <v>0.38976460733164736</v>
          </cell>
          <cell r="H1142">
            <v>0.26537618781003713</v>
          </cell>
          <cell r="I1142">
            <v>1</v>
          </cell>
        </row>
        <row r="1143">
          <cell r="B1143">
            <v>24</v>
          </cell>
          <cell r="C1143" t="str">
            <v>Land and Land Fees (Not Used)</v>
          </cell>
          <cell r="D1143" t="str">
            <v>E31001</v>
          </cell>
          <cell r="E1143">
            <v>0</v>
          </cell>
          <cell r="F1143">
            <v>0</v>
          </cell>
          <cell r="G1143">
            <v>0</v>
          </cell>
          <cell r="H1143">
            <v>0</v>
          </cell>
          <cell r="I1143">
            <v>0</v>
          </cell>
        </row>
        <row r="1144">
          <cell r="B1144">
            <v>25</v>
          </cell>
          <cell r="C1144" t="str">
            <v>Land and Land Fees</v>
          </cell>
          <cell r="D1144" t="str">
            <v>E35001</v>
          </cell>
          <cell r="E1144">
            <v>0.9836636232415561</v>
          </cell>
          <cell r="F1144">
            <v>1.6336376758443984E-2</v>
          </cell>
          <cell r="G1144">
            <v>0</v>
          </cell>
          <cell r="H1144">
            <v>0</v>
          </cell>
          <cell r="I1144">
            <v>1</v>
          </cell>
        </row>
        <row r="1145">
          <cell r="B1145">
            <v>26</v>
          </cell>
          <cell r="C1145" t="str">
            <v>Land and Land Rights</v>
          </cell>
          <cell r="D1145" t="str">
            <v>E35002</v>
          </cell>
          <cell r="E1145">
            <v>0.99998008310893349</v>
          </cell>
          <cell r="F1145">
            <v>1.9916891066539088E-5</v>
          </cell>
          <cell r="G1145">
            <v>0</v>
          </cell>
          <cell r="H1145">
            <v>0</v>
          </cell>
          <cell r="I1145">
            <v>1</v>
          </cell>
        </row>
        <row r="1146">
          <cell r="B1146">
            <v>27</v>
          </cell>
          <cell r="C1146" t="str">
            <v>Structures and Improvements</v>
          </cell>
          <cell r="D1146" t="str">
            <v>E35201</v>
          </cell>
          <cell r="E1146">
            <v>0.96530936993874217</v>
          </cell>
          <cell r="F1146">
            <v>3.4690630061257881E-2</v>
          </cell>
          <cell r="G1146">
            <v>0</v>
          </cell>
          <cell r="H1146">
            <v>0</v>
          </cell>
          <cell r="I1146">
            <v>1</v>
          </cell>
        </row>
        <row r="1147">
          <cell r="B1147">
            <v>28</v>
          </cell>
          <cell r="C1147" t="str">
            <v>Station Equipment</v>
          </cell>
          <cell r="D1147" t="str">
            <v>E35301</v>
          </cell>
          <cell r="E1147">
            <v>0.92189501759115977</v>
          </cell>
          <cell r="F1147">
            <v>7.8104982408840229E-2</v>
          </cell>
          <cell r="G1147">
            <v>0</v>
          </cell>
          <cell r="H1147">
            <v>0</v>
          </cell>
          <cell r="I1147">
            <v>1</v>
          </cell>
        </row>
        <row r="1148">
          <cell r="B1148">
            <v>29</v>
          </cell>
          <cell r="C1148" t="str">
            <v>Towers and Fixtures</v>
          </cell>
          <cell r="D1148" t="str">
            <v>E35401</v>
          </cell>
          <cell r="E1148">
            <v>1</v>
          </cell>
          <cell r="F1148">
            <v>0</v>
          </cell>
          <cell r="G1148">
            <v>0</v>
          </cell>
          <cell r="H1148">
            <v>0</v>
          </cell>
          <cell r="I1148">
            <v>1</v>
          </cell>
        </row>
        <row r="1149">
          <cell r="B1149">
            <v>30</v>
          </cell>
          <cell r="C1149" t="str">
            <v>Poles, Towers and Fixtures</v>
          </cell>
          <cell r="D1149" t="str">
            <v>E35501</v>
          </cell>
          <cell r="E1149">
            <v>1</v>
          </cell>
          <cell r="F1149">
            <v>0</v>
          </cell>
          <cell r="G1149">
            <v>0</v>
          </cell>
          <cell r="H1149">
            <v>0</v>
          </cell>
          <cell r="I1149">
            <v>1</v>
          </cell>
        </row>
        <row r="1150">
          <cell r="B1150">
            <v>31</v>
          </cell>
          <cell r="C1150" t="str">
            <v>Overhead Conductors and Devices</v>
          </cell>
          <cell r="D1150" t="str">
            <v>E35601</v>
          </cell>
          <cell r="E1150">
            <v>1</v>
          </cell>
          <cell r="F1150">
            <v>0</v>
          </cell>
          <cell r="G1150">
            <v>0</v>
          </cell>
          <cell r="H1150">
            <v>0</v>
          </cell>
          <cell r="I1150">
            <v>1</v>
          </cell>
        </row>
        <row r="1151">
          <cell r="B1151">
            <v>32</v>
          </cell>
          <cell r="C1151" t="str">
            <v>Underground Conduit</v>
          </cell>
          <cell r="D1151" t="str">
            <v>E35701</v>
          </cell>
          <cell r="E1151">
            <v>1</v>
          </cell>
          <cell r="F1151">
            <v>0</v>
          </cell>
          <cell r="G1151">
            <v>0</v>
          </cell>
          <cell r="H1151">
            <v>0</v>
          </cell>
          <cell r="I1151">
            <v>1</v>
          </cell>
        </row>
        <row r="1152">
          <cell r="B1152">
            <v>33</v>
          </cell>
          <cell r="C1152" t="str">
            <v>Underground Conductors and Devices</v>
          </cell>
          <cell r="D1152" t="str">
            <v>E35801</v>
          </cell>
          <cell r="E1152">
            <v>1</v>
          </cell>
          <cell r="F1152">
            <v>0</v>
          </cell>
          <cell r="G1152">
            <v>0</v>
          </cell>
          <cell r="H1152">
            <v>0</v>
          </cell>
          <cell r="I1152">
            <v>1</v>
          </cell>
        </row>
        <row r="1153">
          <cell r="B1153">
            <v>34</v>
          </cell>
          <cell r="C1153" t="str">
            <v>Roads and Trails</v>
          </cell>
          <cell r="D1153" t="str">
            <v>E35901</v>
          </cell>
          <cell r="E1153">
            <v>1</v>
          </cell>
          <cell r="F1153">
            <v>0</v>
          </cell>
          <cell r="G1153">
            <v>0</v>
          </cell>
          <cell r="H1153">
            <v>0</v>
          </cell>
          <cell r="I1153">
            <v>1</v>
          </cell>
        </row>
        <row r="1154">
          <cell r="B1154">
            <v>35</v>
          </cell>
          <cell r="C1154" t="str">
            <v>Land and Land Fees</v>
          </cell>
          <cell r="D1154" t="str">
            <v>E36001</v>
          </cell>
          <cell r="E1154">
            <v>0.57922867966678637</v>
          </cell>
          <cell r="F1154">
            <v>0.42077132033321357</v>
          </cell>
          <cell r="G1154">
            <v>0</v>
          </cell>
          <cell r="H1154">
            <v>0</v>
          </cell>
          <cell r="I1154">
            <v>1</v>
          </cell>
        </row>
        <row r="1155">
          <cell r="B1155">
            <v>36</v>
          </cell>
          <cell r="C1155" t="str">
            <v>Land and Land Rights</v>
          </cell>
          <cell r="D1155" t="str">
            <v>E36002</v>
          </cell>
          <cell r="E1155">
            <v>5.193205584874587E-2</v>
          </cell>
          <cell r="F1155">
            <v>0.94806794415125406</v>
          </cell>
          <cell r="G1155">
            <v>0</v>
          </cell>
          <cell r="H1155">
            <v>0</v>
          </cell>
          <cell r="I1155">
            <v>0.99999999999999989</v>
          </cell>
        </row>
        <row r="1156">
          <cell r="B1156">
            <v>37</v>
          </cell>
          <cell r="C1156" t="str">
            <v>Structures and Improvements</v>
          </cell>
          <cell r="D1156" t="str">
            <v>E36101</v>
          </cell>
          <cell r="E1156">
            <v>0.34622153661931548</v>
          </cell>
          <cell r="F1156">
            <v>0.65377846338068457</v>
          </cell>
          <cell r="G1156">
            <v>0</v>
          </cell>
          <cell r="H1156">
            <v>0</v>
          </cell>
          <cell r="I1156">
            <v>1</v>
          </cell>
        </row>
        <row r="1157">
          <cell r="B1157">
            <v>38</v>
          </cell>
          <cell r="C1157" t="str">
            <v>Station Equipment</v>
          </cell>
          <cell r="D1157" t="str">
            <v>E36201</v>
          </cell>
          <cell r="E1157">
            <v>0.37401766083929749</v>
          </cell>
          <cell r="F1157">
            <v>0.62598233916070256</v>
          </cell>
          <cell r="G1157">
            <v>0</v>
          </cell>
          <cell r="H1157">
            <v>0</v>
          </cell>
          <cell r="I1157">
            <v>1</v>
          </cell>
        </row>
        <row r="1158">
          <cell r="B1158">
            <v>39</v>
          </cell>
          <cell r="C1158" t="str">
            <v>Poles, Towers, and Fixtures</v>
          </cell>
          <cell r="D1158" t="str">
            <v>E36401</v>
          </cell>
          <cell r="E1158">
            <v>0</v>
          </cell>
          <cell r="F1158">
            <v>1</v>
          </cell>
          <cell r="G1158">
            <v>0</v>
          </cell>
          <cell r="H1158">
            <v>0</v>
          </cell>
          <cell r="I1158">
            <v>1</v>
          </cell>
        </row>
        <row r="1159">
          <cell r="B1159">
            <v>40</v>
          </cell>
          <cell r="C1159" t="str">
            <v>Overhead Conductors and Devices</v>
          </cell>
          <cell r="D1159" t="str">
            <v>E36501</v>
          </cell>
          <cell r="E1159">
            <v>0</v>
          </cell>
          <cell r="F1159">
            <v>1</v>
          </cell>
          <cell r="G1159">
            <v>0</v>
          </cell>
          <cell r="H1159">
            <v>0</v>
          </cell>
          <cell r="I1159">
            <v>1</v>
          </cell>
        </row>
        <row r="1160">
          <cell r="B1160">
            <v>41</v>
          </cell>
          <cell r="C1160" t="str">
            <v>Underground Conduit</v>
          </cell>
          <cell r="D1160" t="str">
            <v>E36601</v>
          </cell>
          <cell r="E1160">
            <v>0</v>
          </cell>
          <cell r="F1160">
            <v>1</v>
          </cell>
          <cell r="G1160">
            <v>0</v>
          </cell>
          <cell r="H1160">
            <v>0</v>
          </cell>
          <cell r="I1160">
            <v>1</v>
          </cell>
        </row>
        <row r="1161">
          <cell r="B1161">
            <v>42</v>
          </cell>
          <cell r="C1161" t="str">
            <v>Underground Conductors and Devices</v>
          </cell>
          <cell r="D1161" t="str">
            <v>E36701</v>
          </cell>
          <cell r="E1161">
            <v>0</v>
          </cell>
          <cell r="F1161">
            <v>1</v>
          </cell>
          <cell r="G1161">
            <v>0</v>
          </cell>
          <cell r="H1161">
            <v>0</v>
          </cell>
          <cell r="I1161">
            <v>1</v>
          </cell>
        </row>
        <row r="1162">
          <cell r="B1162">
            <v>43</v>
          </cell>
          <cell r="C1162" t="str">
            <v>Line Transformers</v>
          </cell>
          <cell r="D1162" t="str">
            <v>E36801</v>
          </cell>
          <cell r="E1162">
            <v>0</v>
          </cell>
          <cell r="F1162">
            <v>1</v>
          </cell>
          <cell r="G1162">
            <v>0</v>
          </cell>
          <cell r="H1162">
            <v>0</v>
          </cell>
          <cell r="I1162">
            <v>1</v>
          </cell>
        </row>
        <row r="1163">
          <cell r="B1163">
            <v>44</v>
          </cell>
          <cell r="C1163" t="str">
            <v>Services</v>
          </cell>
          <cell r="D1163" t="str">
            <v>E36901</v>
          </cell>
          <cell r="E1163">
            <v>0</v>
          </cell>
          <cell r="F1163">
            <v>1</v>
          </cell>
          <cell r="G1163">
            <v>0</v>
          </cell>
          <cell r="H1163">
            <v>0</v>
          </cell>
          <cell r="I1163">
            <v>1</v>
          </cell>
        </row>
        <row r="1164">
          <cell r="B1164">
            <v>45</v>
          </cell>
          <cell r="C1164" t="str">
            <v>Meters</v>
          </cell>
          <cell r="D1164" t="str">
            <v>E37001</v>
          </cell>
          <cell r="E1164">
            <v>0</v>
          </cell>
          <cell r="F1164">
            <v>0</v>
          </cell>
          <cell r="G1164">
            <v>1</v>
          </cell>
          <cell r="H1164">
            <v>0</v>
          </cell>
          <cell r="I1164">
            <v>1</v>
          </cell>
        </row>
        <row r="1165">
          <cell r="B1165">
            <v>46</v>
          </cell>
          <cell r="C1165" t="str">
            <v>AMS Meters</v>
          </cell>
          <cell r="D1165" t="str">
            <v>E37003</v>
          </cell>
          <cell r="E1165">
            <v>0</v>
          </cell>
          <cell r="F1165">
            <v>0</v>
          </cell>
          <cell r="G1165">
            <v>1</v>
          </cell>
          <cell r="H1165">
            <v>0</v>
          </cell>
          <cell r="I1165">
            <v>1</v>
          </cell>
        </row>
        <row r="1166">
          <cell r="B1166">
            <v>47</v>
          </cell>
          <cell r="C1166" t="str">
            <v>Street Lighting &amp; Signal Systems</v>
          </cell>
          <cell r="D1166" t="str">
            <v>E37301</v>
          </cell>
          <cell r="E1166">
            <v>0</v>
          </cell>
          <cell r="F1166">
            <v>1</v>
          </cell>
          <cell r="G1166">
            <v>0</v>
          </cell>
          <cell r="H1166">
            <v>0</v>
          </cell>
          <cell r="I1166">
            <v>1</v>
          </cell>
        </row>
        <row r="1167">
          <cell r="B1167">
            <v>48</v>
          </cell>
          <cell r="C1167" t="str">
            <v>Security Lighting</v>
          </cell>
          <cell r="D1167" t="str">
            <v>E37401</v>
          </cell>
          <cell r="E1167">
            <v>0</v>
          </cell>
          <cell r="F1167">
            <v>0</v>
          </cell>
          <cell r="G1167">
            <v>0</v>
          </cell>
          <cell r="H1167">
            <v>0</v>
          </cell>
          <cell r="I1167">
            <v>0</v>
          </cell>
        </row>
        <row r="1168">
          <cell r="B1168">
            <v>49</v>
          </cell>
          <cell r="C1168" t="str">
            <v>Land and Land Fees</v>
          </cell>
          <cell r="D1168" t="str">
            <v>E38901</v>
          </cell>
          <cell r="E1168">
            <v>3.3607690422406702E-2</v>
          </cell>
          <cell r="F1168">
            <v>0.95469792070958681</v>
          </cell>
          <cell r="G1168">
            <v>9.3922924190469447E-3</v>
          </cell>
          <cell r="H1168">
            <v>2.3020964489595202E-3</v>
          </cell>
          <cell r="I1168">
            <v>1</v>
          </cell>
        </row>
        <row r="1169">
          <cell r="B1169">
            <v>50</v>
          </cell>
          <cell r="C1169" t="str">
            <v>Land and Land Rights</v>
          </cell>
          <cell r="D1169" t="str">
            <v>E38902</v>
          </cell>
          <cell r="E1169">
            <v>3.1742262928657373E-3</v>
          </cell>
          <cell r="F1169">
            <v>0.91170715667238755</v>
          </cell>
          <cell r="G1169">
            <v>6.6808363713871969E-3</v>
          </cell>
          <cell r="H1169">
            <v>7.8437780663359546E-2</v>
          </cell>
          <cell r="I1169">
            <v>1</v>
          </cell>
        </row>
        <row r="1170">
          <cell r="B1170">
            <v>51</v>
          </cell>
          <cell r="C1170" t="str">
            <v>Structures and Improvements</v>
          </cell>
          <cell r="D1170" t="str">
            <v>E39001</v>
          </cell>
          <cell r="E1170">
            <v>0.12424320863383879</v>
          </cell>
          <cell r="F1170">
            <v>0.8574601523750115</v>
          </cell>
          <cell r="G1170">
            <v>1.1322084156471363E-2</v>
          </cell>
          <cell r="H1170">
            <v>6.9745548346783022E-3</v>
          </cell>
          <cell r="I1170">
            <v>1</v>
          </cell>
        </row>
        <row r="1171">
          <cell r="B1171">
            <v>52</v>
          </cell>
          <cell r="C1171" t="str">
            <v>Office Furniture and Equipment</v>
          </cell>
          <cell r="D1171" t="str">
            <v>E39101</v>
          </cell>
          <cell r="E1171">
            <v>7.8854958658747518E-2</v>
          </cell>
          <cell r="F1171">
            <v>0.70593171078363837</v>
          </cell>
          <cell r="G1171">
            <v>8.9223465372124042E-3</v>
          </cell>
          <cell r="H1171">
            <v>0.20629098402040164</v>
          </cell>
          <cell r="I1171">
            <v>0.99999999999999978</v>
          </cell>
        </row>
        <row r="1172">
          <cell r="B1172">
            <v>53</v>
          </cell>
          <cell r="C1172" t="str">
            <v>Transportation Equipment</v>
          </cell>
          <cell r="D1172" t="str">
            <v>E39201</v>
          </cell>
          <cell r="E1172">
            <v>0.26441776891268121</v>
          </cell>
          <cell r="F1172">
            <v>0.60014490566336032</v>
          </cell>
          <cell r="G1172">
            <v>3.6223294046989089E-2</v>
          </cell>
          <cell r="H1172">
            <v>9.9214031376969408E-2</v>
          </cell>
          <cell r="I1172">
            <v>1</v>
          </cell>
        </row>
        <row r="1173">
          <cell r="B1173">
            <v>54</v>
          </cell>
          <cell r="C1173" t="str">
            <v>Stores Equipment</v>
          </cell>
          <cell r="D1173" t="str">
            <v>E39301</v>
          </cell>
          <cell r="E1173">
            <v>0.29599603393088819</v>
          </cell>
          <cell r="F1173">
            <v>0.68990889643803344</v>
          </cell>
          <cell r="G1173">
            <v>1.4095069631078379E-2</v>
          </cell>
          <cell r="H1173">
            <v>0</v>
          </cell>
          <cell r="I1173">
            <v>1</v>
          </cell>
        </row>
        <row r="1174">
          <cell r="B1174">
            <v>55</v>
          </cell>
          <cell r="C1174" t="str">
            <v>Tools, Shop and Engine Equipment</v>
          </cell>
          <cell r="D1174" t="str">
            <v>E39401</v>
          </cell>
          <cell r="E1174">
            <v>8.0204083326299771E-3</v>
          </cell>
          <cell r="F1174">
            <v>0.98016751010872027</v>
          </cell>
          <cell r="G1174">
            <v>1.1812081558649773E-2</v>
          </cell>
          <cell r="H1174">
            <v>0</v>
          </cell>
          <cell r="I1174">
            <v>1</v>
          </cell>
        </row>
        <row r="1175">
          <cell r="B1175">
            <v>56</v>
          </cell>
          <cell r="C1175" t="str">
            <v>Laboratory Equipment</v>
          </cell>
          <cell r="D1175" t="str">
            <v>E39501</v>
          </cell>
          <cell r="E1175">
            <v>0</v>
          </cell>
          <cell r="F1175">
            <v>0.17500365181281449</v>
          </cell>
          <cell r="G1175">
            <v>0.79092231724653494</v>
          </cell>
          <cell r="H1175">
            <v>3.4074030940650556E-2</v>
          </cell>
          <cell r="I1175">
            <v>1</v>
          </cell>
        </row>
        <row r="1176">
          <cell r="B1176">
            <v>57</v>
          </cell>
          <cell r="C1176" t="str">
            <v>Power Operated Equipment</v>
          </cell>
          <cell r="D1176" t="str">
            <v>E39601</v>
          </cell>
          <cell r="E1176">
            <v>0.46506187656173825</v>
          </cell>
          <cell r="F1176">
            <v>0.35950210447303327</v>
          </cell>
          <cell r="G1176">
            <v>7.2466113031431504E-3</v>
          </cell>
          <cell r="H1176">
            <v>0.16818940766208548</v>
          </cell>
          <cell r="I1176">
            <v>1.0000000000000002</v>
          </cell>
        </row>
        <row r="1177">
          <cell r="B1177">
            <v>58</v>
          </cell>
          <cell r="C1177" t="str">
            <v>Communication Equipment</v>
          </cell>
          <cell r="D1177" t="str">
            <v>E39701</v>
          </cell>
          <cell r="E1177">
            <v>0.20030000041104543</v>
          </cell>
          <cell r="F1177">
            <v>0.63189999987881984</v>
          </cell>
          <cell r="G1177">
            <v>7.1199999657030902E-2</v>
          </cell>
          <cell r="H1177">
            <v>9.6600000053103791E-2</v>
          </cell>
          <cell r="I1177">
            <v>1</v>
          </cell>
        </row>
        <row r="1178">
          <cell r="B1178">
            <v>59</v>
          </cell>
          <cell r="C1178" t="str">
            <v>Computer Equipment</v>
          </cell>
          <cell r="D1178" t="str">
            <v>E39702</v>
          </cell>
          <cell r="E1178">
            <v>0.18576713601797487</v>
          </cell>
          <cell r="F1178">
            <v>0.65860767468959958</v>
          </cell>
          <cell r="G1178">
            <v>6.6034049426079044E-2</v>
          </cell>
          <cell r="H1178">
            <v>8.9591139866346522E-2</v>
          </cell>
          <cell r="I1178">
            <v>1</v>
          </cell>
        </row>
        <row r="1179">
          <cell r="B1179">
            <v>60</v>
          </cell>
          <cell r="C1179" t="str">
            <v>Miscellaneous Equipment</v>
          </cell>
          <cell r="D1179" t="str">
            <v>E39801</v>
          </cell>
          <cell r="E1179">
            <v>0.17117960198981941</v>
          </cell>
          <cell r="F1179">
            <v>0.69628032431409037</v>
          </cell>
          <cell r="G1179">
            <v>6.6212218282959163E-3</v>
          </cell>
          <cell r="H1179">
            <v>0.12591885186779433</v>
          </cell>
          <cell r="I1179">
            <v>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sheetData sheetId="1">
        <row r="6">
          <cell r="A6" t="str">
            <v>401010</v>
          </cell>
          <cell r="B6" t="str">
            <v>401010 Elec Sales-Residential-Base  Total</v>
          </cell>
          <cell r="C6">
            <v>-633658390.55999994</v>
          </cell>
        </row>
        <row r="7">
          <cell r="A7" t="str">
            <v>401100</v>
          </cell>
          <cell r="B7" t="str">
            <v>401100 Elec Sales-Comm GL-Base  Total</v>
          </cell>
          <cell r="C7">
            <v>-8598743.3900000006</v>
          </cell>
        </row>
        <row r="8">
          <cell r="A8" t="str">
            <v>401110</v>
          </cell>
          <cell r="B8" t="str">
            <v>401110 Elec Sales-Comm MGS-D-Base  Total</v>
          </cell>
          <cell r="C8">
            <v>-290943416.01999998</v>
          </cell>
        </row>
        <row r="9">
          <cell r="A9" t="str">
            <v>401120</v>
          </cell>
          <cell r="B9" t="str">
            <v>401120 Elec Sales-Comm MGS-T-Base  Total</v>
          </cell>
          <cell r="C9">
            <v>-158355.63</v>
          </cell>
        </row>
        <row r="10">
          <cell r="A10" t="str">
            <v>401130</v>
          </cell>
          <cell r="B10" t="str">
            <v>401130 Elec Sales-Comm LGS-D-Base  Total</v>
          </cell>
          <cell r="C10">
            <v>-8871865.4900000002</v>
          </cell>
        </row>
        <row r="11">
          <cell r="A11" t="str">
            <v>401150</v>
          </cell>
          <cell r="B11" t="str">
            <v>401150 Elec Sales-Comm SPL-Base  Total</v>
          </cell>
          <cell r="C11">
            <v>-12630516.869999999</v>
          </cell>
        </row>
        <row r="12">
          <cell r="A12" t="str">
            <v>401190</v>
          </cell>
          <cell r="B12" t="str">
            <v>401190 Elec Sales-Comm GMGS-D-Base  Total</v>
          </cell>
          <cell r="C12">
            <v>-4158508.45</v>
          </cell>
        </row>
        <row r="13">
          <cell r="A13" t="str">
            <v>401191</v>
          </cell>
          <cell r="B13" t="str">
            <v>401191 Elec Sales-Comm GLGS-D-Base  Total</v>
          </cell>
          <cell r="C13">
            <v>-5615.97</v>
          </cell>
        </row>
        <row r="14">
          <cell r="A14" t="str">
            <v>401192</v>
          </cell>
          <cell r="B14" t="str">
            <v>401192 Elec Sales-Comm GPMGS-D-Base  Total</v>
          </cell>
          <cell r="C14">
            <v>-1479457.13</v>
          </cell>
        </row>
        <row r="15">
          <cell r="A15" t="str">
            <v>401193</v>
          </cell>
          <cell r="B15" t="str">
            <v>401193 Elec Sales-Comm GPLGS-D-Base  Total</v>
          </cell>
          <cell r="C15">
            <v>194395.79</v>
          </cell>
        </row>
        <row r="16">
          <cell r="A16" t="str">
            <v>401198</v>
          </cell>
          <cell r="B16" t="str">
            <v>401198 Elec Sales-Comm GMGS-D-CTC  Total</v>
          </cell>
          <cell r="C16">
            <v>-1502930.86</v>
          </cell>
        </row>
        <row r="17">
          <cell r="A17" t="str">
            <v>401199</v>
          </cell>
          <cell r="B17" t="str">
            <v>401199 Elec Sales-Comm GLGS-D-CTC  Total</v>
          </cell>
          <cell r="C17">
            <v>-2582.9699999999998</v>
          </cell>
        </row>
        <row r="18">
          <cell r="A18" t="str">
            <v>401500</v>
          </cell>
          <cell r="B18" t="str">
            <v>401500 Elec Sales-S Ind MGS-D-Base  Total</v>
          </cell>
          <cell r="C18">
            <v>-11496207.700000001</v>
          </cell>
        </row>
        <row r="19">
          <cell r="A19" t="str">
            <v>401510</v>
          </cell>
          <cell r="B19" t="str">
            <v>401510 Elec Sales-S Ind MGS-T-Base  Total</v>
          </cell>
          <cell r="C19">
            <v>-1675680.63</v>
          </cell>
        </row>
        <row r="20">
          <cell r="A20" t="str">
            <v>401520</v>
          </cell>
          <cell r="B20" t="str">
            <v>401520 Elec Sales-S Ind LGS-D-Base  Total</v>
          </cell>
          <cell r="C20">
            <v>-118303280.84000002</v>
          </cell>
        </row>
        <row r="21">
          <cell r="A21" t="str">
            <v>401530</v>
          </cell>
          <cell r="B21" t="str">
            <v>401530 Elec Sales-S Ind LGS-T-Base  Total</v>
          </cell>
          <cell r="C21">
            <v>-696698.72</v>
          </cell>
        </row>
        <row r="22">
          <cell r="A22" t="str">
            <v>401540</v>
          </cell>
          <cell r="B22" t="str">
            <v>401540 Elec Sales-S Ind SBBLGS-D-Base  Total</v>
          </cell>
          <cell r="C22">
            <v>-118281.87</v>
          </cell>
        </row>
        <row r="23">
          <cell r="A23" t="str">
            <v>401560</v>
          </cell>
          <cell r="B23" t="str">
            <v>401560 Elec Sales-S Ind LSEI-Base  Total</v>
          </cell>
          <cell r="C23">
            <v>-1316987.25</v>
          </cell>
        </row>
        <row r="24">
          <cell r="A24" t="str">
            <v>401564</v>
          </cell>
          <cell r="B24" t="str">
            <v>401564 Elec Sales-S Ind LSEI-Franchise  Total</v>
          </cell>
          <cell r="C24">
            <v>-120212.98</v>
          </cell>
        </row>
        <row r="25">
          <cell r="A25" t="str">
            <v>401670</v>
          </cell>
          <cell r="B25" t="str">
            <v>401670 Elec Sales-S Ind SBBMGS-D-Base  Total</v>
          </cell>
          <cell r="C25">
            <v>-8723.73</v>
          </cell>
        </row>
        <row r="26">
          <cell r="A26" t="str">
            <v>401680</v>
          </cell>
          <cell r="B26" t="str">
            <v>401680 Elec Sales-S Ind GMGS-D-Base  Total</v>
          </cell>
          <cell r="C26">
            <v>-493975.64</v>
          </cell>
        </row>
        <row r="27">
          <cell r="A27" t="str">
            <v>401682</v>
          </cell>
          <cell r="B27" t="str">
            <v>401682 Elec Sales-S Ind GMGS-D-CTC  Total</v>
          </cell>
          <cell r="C27">
            <v>-160913.73000000001</v>
          </cell>
        </row>
        <row r="28">
          <cell r="A28" t="str">
            <v>401690</v>
          </cell>
          <cell r="B28" t="str">
            <v>401690 Elec Sales-S Ind GLGS-D-Base  Total</v>
          </cell>
          <cell r="C28">
            <v>-1249239.6499999999</v>
          </cell>
        </row>
        <row r="29">
          <cell r="A29" t="str">
            <v>401692</v>
          </cell>
          <cell r="B29" t="str">
            <v>401692 Elec Sales-S Ind GLGS-D-CTC  Total</v>
          </cell>
          <cell r="C29">
            <v>-564398.77</v>
          </cell>
        </row>
        <row r="30">
          <cell r="A30" t="str">
            <v>401700</v>
          </cell>
          <cell r="B30" t="str">
            <v>401700 Elec Sales-S Ind GPMGS-D-Base  Total</v>
          </cell>
          <cell r="C30">
            <v>-200599.49</v>
          </cell>
        </row>
        <row r="31">
          <cell r="A31" t="str">
            <v>401710</v>
          </cell>
          <cell r="B31" t="str">
            <v>401710 Elec Sales-S Ind GPLGS-D-Base  Total</v>
          </cell>
          <cell r="C31">
            <v>-918046.63</v>
          </cell>
        </row>
        <row r="32">
          <cell r="A32" t="str">
            <v>402000</v>
          </cell>
          <cell r="B32" t="str">
            <v>402000 Elec Sales-Lg Ind LOS-A-Base  Total</v>
          </cell>
          <cell r="C32">
            <v>-30126290.16</v>
          </cell>
        </row>
        <row r="33">
          <cell r="A33" t="str">
            <v>402004</v>
          </cell>
          <cell r="B33" t="str">
            <v>402004 Elec Sales-Lg Ind LOS-A-Franch  Total</v>
          </cell>
          <cell r="C33">
            <v>-856854.3</v>
          </cell>
        </row>
        <row r="34">
          <cell r="A34" t="str">
            <v>402010</v>
          </cell>
          <cell r="B34" t="str">
            <v>402010 Elec Sales-Lg Ind LOS-B-Base  Total</v>
          </cell>
          <cell r="C34">
            <v>-12418671.130000001</v>
          </cell>
        </row>
        <row r="35">
          <cell r="A35" t="str">
            <v>402014</v>
          </cell>
          <cell r="B35" t="str">
            <v>402014 Elec Sales-Lg Ind LOS-B-Franch  Total</v>
          </cell>
          <cell r="C35">
            <v>-133803.84</v>
          </cell>
        </row>
        <row r="36">
          <cell r="A36" t="str">
            <v>402020</v>
          </cell>
          <cell r="B36" t="str">
            <v>402020 Elec Sales-Lg Ind IS-30-Base  Total</v>
          </cell>
          <cell r="C36">
            <v>-3931315.84</v>
          </cell>
        </row>
        <row r="37">
          <cell r="A37" t="str">
            <v>402024</v>
          </cell>
          <cell r="B37" t="str">
            <v>402024 Elec Sales-Lg Ind IS-30-Franch  Total</v>
          </cell>
          <cell r="C37">
            <v>-164409.18</v>
          </cell>
        </row>
        <row r="38">
          <cell r="A38" t="str">
            <v>402030</v>
          </cell>
          <cell r="B38" t="str">
            <v>402030 Elec Sales-Lg Ind ISS-Base  Total</v>
          </cell>
          <cell r="C38">
            <v>-649606.22</v>
          </cell>
        </row>
        <row r="39">
          <cell r="A39" t="str">
            <v>402040</v>
          </cell>
          <cell r="B39" t="str">
            <v>402040 Elec Sales-Lg Ind SES-D-Base  Total</v>
          </cell>
          <cell r="C39">
            <v>-222503.59</v>
          </cell>
        </row>
        <row r="40">
          <cell r="A40" t="str">
            <v>402044</v>
          </cell>
          <cell r="B40" t="str">
            <v>402044 Elec Sales-Lg Ind SES-D-Franch  Total</v>
          </cell>
          <cell r="C40">
            <v>-18074.21</v>
          </cell>
        </row>
        <row r="41">
          <cell r="A41" t="str">
            <v>402050</v>
          </cell>
          <cell r="B41" t="str">
            <v>402050 Elec Sales-Lg Ind SES-T-Base  Total</v>
          </cell>
          <cell r="C41">
            <v>-3053910.36</v>
          </cell>
        </row>
        <row r="42">
          <cell r="A42" t="str">
            <v>402054</v>
          </cell>
          <cell r="B42" t="str">
            <v>402054 Elec Sales-Lg Ind SES-T-Franch  Total</v>
          </cell>
          <cell r="C42">
            <v>-11653.52</v>
          </cell>
        </row>
        <row r="43">
          <cell r="A43" t="str">
            <v>402060</v>
          </cell>
          <cell r="B43" t="str">
            <v>402060 Elec Sales-Lg Ind EIS-D-Base  Total</v>
          </cell>
          <cell r="C43">
            <v>-468581.09</v>
          </cell>
        </row>
        <row r="44">
          <cell r="A44" t="str">
            <v>402070</v>
          </cell>
          <cell r="B44" t="str">
            <v>402070 Elec Sales-Lg Ind EIS-T-Base  Total</v>
          </cell>
          <cell r="C44">
            <v>-494999.89</v>
          </cell>
        </row>
        <row r="45">
          <cell r="A45" t="str">
            <v>402080</v>
          </cell>
          <cell r="B45" t="str">
            <v>402080 Elec Sales-Lg Ind SCP-Base  Total</v>
          </cell>
          <cell r="C45">
            <v>-16617414.27</v>
          </cell>
        </row>
        <row r="46">
          <cell r="A46" t="str">
            <v>402084</v>
          </cell>
          <cell r="B46" t="str">
            <v>402084 Elec Sales-Lg Ind SCP-Franchise  Total</v>
          </cell>
          <cell r="C46">
            <v>-41932.129999999997</v>
          </cell>
        </row>
        <row r="47">
          <cell r="A47" t="str">
            <v>402090</v>
          </cell>
          <cell r="B47" t="str">
            <v>402090 LI SBBVAR-Base/BRSD  Total</v>
          </cell>
          <cell r="C47">
            <v>18345.28</v>
          </cell>
        </row>
        <row r="48">
          <cell r="A48" t="str">
            <v>402100</v>
          </cell>
          <cell r="B48" t="str">
            <v>402100 Elec Sales-Lg Ind SBBLOSB-Base  Total</v>
          </cell>
          <cell r="C48">
            <v>-2024481.45</v>
          </cell>
        </row>
        <row r="49">
          <cell r="A49" t="str">
            <v>402400</v>
          </cell>
          <cell r="B49" t="str">
            <v>402400 Elec Sales-Interrupt IS-I-Base  Total</v>
          </cell>
          <cell r="C49">
            <v>-2866.25</v>
          </cell>
        </row>
        <row r="50">
          <cell r="A50" t="str">
            <v>402404</v>
          </cell>
          <cell r="B50" t="str">
            <v>402404 Elec Sales-Interrupt IS-I-Franch  Total</v>
          </cell>
          <cell r="C50">
            <v>-24712.52</v>
          </cell>
        </row>
        <row r="51">
          <cell r="A51" t="str">
            <v>402410</v>
          </cell>
          <cell r="B51" t="str">
            <v>402410 Elec Sales-Interrupt IS-10-Base  Total</v>
          </cell>
          <cell r="C51">
            <v>-1910.91</v>
          </cell>
        </row>
        <row r="52">
          <cell r="A52" t="str">
            <v>402414</v>
          </cell>
          <cell r="B52" t="str">
            <v>402414 Inter IS-10-Franchis  Total</v>
          </cell>
          <cell r="C52">
            <v>-153062.48000000001</v>
          </cell>
        </row>
        <row r="53">
          <cell r="A53" t="str">
            <v>402424</v>
          </cell>
          <cell r="B53" t="str">
            <v>402424 Inter SBI-Franchise  Total</v>
          </cell>
          <cell r="C53">
            <v>-2451.66</v>
          </cell>
        </row>
        <row r="54">
          <cell r="A54" t="str">
            <v>402700</v>
          </cell>
          <cell r="B54" t="str">
            <v>402700 Elec Sales-Municipal SPL-Base  Total</v>
          </cell>
          <cell r="C54">
            <v>-25137507.449999999</v>
          </cell>
        </row>
        <row r="55">
          <cell r="A55" t="str">
            <v>402710</v>
          </cell>
          <cell r="B55" t="str">
            <v>402710 Public Util TNP-Base  Total</v>
          </cell>
          <cell r="C55">
            <v>-1825166.17</v>
          </cell>
        </row>
        <row r="56">
          <cell r="A56" t="str">
            <v>402822</v>
          </cell>
          <cell r="B56" t="str">
            <v>402822 Elec Sales-Unbilled-Base  Total</v>
          </cell>
          <cell r="C56">
            <v>-10579373.35</v>
          </cell>
        </row>
        <row r="57">
          <cell r="A57" t="str">
            <v>402824</v>
          </cell>
          <cell r="B57" t="str">
            <v>402824 Elec Sales-Unbilled-Franchise  Total</v>
          </cell>
          <cell r="C57">
            <v>-93256.45</v>
          </cell>
        </row>
        <row r="58">
          <cell r="A58" t="str">
            <v>402840</v>
          </cell>
          <cell r="B58" t="str">
            <v>402840 Energy Svcs Sales  Total</v>
          </cell>
          <cell r="C58">
            <v>-1627554.47</v>
          </cell>
        </row>
        <row r="59">
          <cell r="A59" t="str">
            <v>402890</v>
          </cell>
          <cell r="B59" t="str">
            <v>402890 Energy Svc-Steam  Total</v>
          </cell>
          <cell r="C59">
            <v>-173974.48</v>
          </cell>
        </row>
        <row r="60">
          <cell r="A60" t="str">
            <v>404010</v>
          </cell>
          <cell r="B60" t="str">
            <v>404010 Electricity Transmission Revenues  Total</v>
          </cell>
          <cell r="C60">
            <v>-112856127.29000001</v>
          </cell>
        </row>
        <row r="61">
          <cell r="A61" t="str">
            <v>407014</v>
          </cell>
          <cell r="B61" t="str">
            <v>407014 Ancillary Svcs-Fuel  Total</v>
          </cell>
          <cell r="C61">
            <v>-18023.830000000002</v>
          </cell>
        </row>
        <row r="62">
          <cell r="A62" t="str">
            <v>407016</v>
          </cell>
          <cell r="B62" t="str">
            <v>407016 Ancillary Svcs-Base  Total</v>
          </cell>
          <cell r="C62">
            <v>-1388723.23</v>
          </cell>
        </row>
        <row r="63">
          <cell r="A63" t="str">
            <v>430010</v>
          </cell>
          <cell r="B63" t="str">
            <v>430010 Appl Rev-Non-Finance  Total</v>
          </cell>
          <cell r="C63">
            <v>-49345.919999999998</v>
          </cell>
        </row>
        <row r="64">
          <cell r="A64" t="str">
            <v>443010</v>
          </cell>
          <cell r="B64" t="str">
            <v>443010 Other Operating Revenues  Total</v>
          </cell>
          <cell r="C64">
            <v>-8654290.3099999987</v>
          </cell>
        </row>
        <row r="65">
          <cell r="A65" t="str">
            <v>443029</v>
          </cell>
          <cell r="B65" t="str">
            <v>443029 Oth Oper Rev-Wireless  Total</v>
          </cell>
          <cell r="C65">
            <v>-3666305.04</v>
          </cell>
        </row>
        <row r="66">
          <cell r="A66" t="str">
            <v>443033</v>
          </cell>
          <cell r="B66" t="str">
            <v>443033 Oth Oper Rev-Fiber Optics  Total</v>
          </cell>
          <cell r="C66">
            <v>-3119492.95</v>
          </cell>
        </row>
        <row r="67">
          <cell r="A67" t="str">
            <v>445010</v>
          </cell>
          <cell r="B67" t="str">
            <v>445010 Revenues from Forfeited Discounts  Total</v>
          </cell>
          <cell r="C67">
            <v>-8467461.5700000003</v>
          </cell>
        </row>
        <row r="68">
          <cell r="A68" t="str">
            <v>481010</v>
          </cell>
          <cell r="B68" t="str">
            <v>481010 Capitalized Equity (AFUDC)  Total</v>
          </cell>
          <cell r="C68">
            <v>-32540.73</v>
          </cell>
        </row>
        <row r="69">
          <cell r="A69" t="str">
            <v>483010</v>
          </cell>
          <cell r="B69" t="str">
            <v>483010 Interest Income  Total</v>
          </cell>
          <cell r="C69">
            <v>-3093.84</v>
          </cell>
        </row>
        <row r="70">
          <cell r="A70" t="str">
            <v>485010</v>
          </cell>
          <cell r="B70" t="str">
            <v>485010 Gn/Ls-Disp of Prop  Total</v>
          </cell>
          <cell r="C70">
            <v>4334138.8600000003</v>
          </cell>
        </row>
        <row r="71">
          <cell r="A71" t="str">
            <v>489020</v>
          </cell>
          <cell r="B71" t="str">
            <v>489020 Lease Income  Total</v>
          </cell>
          <cell r="C71">
            <v>-11973.04</v>
          </cell>
        </row>
        <row r="72">
          <cell r="A72" t="str">
            <v>491020</v>
          </cell>
          <cell r="B72" t="str">
            <v>491020 Misc Non-Oper Ded  Total</v>
          </cell>
          <cell r="C72">
            <v>77310.44</v>
          </cell>
        </row>
        <row r="73">
          <cell r="A73" t="str">
            <v>500050</v>
          </cell>
          <cell r="B73" t="str">
            <v>500050 Fuel Exp-Nuclear-Reconcilable  Total</v>
          </cell>
          <cell r="C73">
            <v>-0.06</v>
          </cell>
        </row>
        <row r="74">
          <cell r="A74" t="str">
            <v>506010</v>
          </cell>
          <cell r="B74" t="str">
            <v>506010 Transmission Cost of Service  Total</v>
          </cell>
          <cell r="C74">
            <v>160672220.16</v>
          </cell>
        </row>
        <row r="75">
          <cell r="A75" t="str">
            <v>506510</v>
          </cell>
          <cell r="B75" t="str">
            <v>506510 Transmission Line Losses Exp  Total</v>
          </cell>
          <cell r="C75">
            <v>5684161.8099999996</v>
          </cell>
        </row>
        <row r="76">
          <cell r="A76" t="str">
            <v>515040</v>
          </cell>
          <cell r="B76" t="str">
            <v>515040 Sal&amp;Wages Exp-Bonus/Inc-Exempt  Total</v>
          </cell>
          <cell r="C76">
            <v>12827319.34</v>
          </cell>
        </row>
        <row r="77">
          <cell r="A77" t="str">
            <v>515042</v>
          </cell>
          <cell r="B77" t="str">
            <v>515042 Bonus/Inc-Non-Exempt  Total</v>
          </cell>
          <cell r="C77">
            <v>2459958.1</v>
          </cell>
        </row>
        <row r="78">
          <cell r="A78" t="str">
            <v>515044</v>
          </cell>
          <cell r="B78" t="str">
            <v>515044 Bonus/Inc-Union  Total</v>
          </cell>
          <cell r="C78">
            <v>1730952.12</v>
          </cell>
        </row>
        <row r="79">
          <cell r="A79" t="str">
            <v>515050</v>
          </cell>
          <cell r="B79" t="str">
            <v>515050 Non-prod-Exempt  Total</v>
          </cell>
          <cell r="C79">
            <v>5568354.7099999981</v>
          </cell>
        </row>
        <row r="80">
          <cell r="A80" t="str">
            <v>515052</v>
          </cell>
          <cell r="B80" t="str">
            <v>515052 Non-prod-Non-Exempt  Total</v>
          </cell>
          <cell r="C80">
            <v>3952646.05</v>
          </cell>
        </row>
        <row r="81">
          <cell r="A81" t="str">
            <v>515054</v>
          </cell>
          <cell r="B81" t="str">
            <v>515054 Sal&amp;Wages Exp-Non-prod Time-Union  Total</v>
          </cell>
          <cell r="C81">
            <v>10779629.98</v>
          </cell>
        </row>
        <row r="82">
          <cell r="A82" t="str">
            <v>515060</v>
          </cell>
          <cell r="B82" t="str">
            <v>515060 Sal&amp;Wages Exp-Temporary/Contract  Total</v>
          </cell>
          <cell r="C82">
            <v>12577597.939999998</v>
          </cell>
        </row>
        <row r="83">
          <cell r="A83" t="str">
            <v>515070</v>
          </cell>
          <cell r="B83" t="str">
            <v>515070 Sal&amp;Wages Exp-Severance  Total</v>
          </cell>
          <cell r="C83">
            <v>205389.32</v>
          </cell>
        </row>
        <row r="84">
          <cell r="A84" t="str">
            <v>517988</v>
          </cell>
          <cell r="B84" t="str">
            <v>517988 Sal&amp;Wages Exp-Other Comp-Union  Total</v>
          </cell>
          <cell r="C84">
            <v>1125167.3999999999</v>
          </cell>
        </row>
        <row r="85">
          <cell r="A85" t="str">
            <v>517990</v>
          </cell>
          <cell r="B85" t="str">
            <v>517990 Sal&amp;Wages Exp-Overtime Union  Total</v>
          </cell>
          <cell r="C85">
            <v>26593837.059999999</v>
          </cell>
        </row>
        <row r="86">
          <cell r="A86" t="str">
            <v>517991</v>
          </cell>
          <cell r="B86" t="str">
            <v>517991 Sal&amp;Wages Exp-Regular Union  Total</v>
          </cell>
          <cell r="C86">
            <v>58096300.830000013</v>
          </cell>
        </row>
        <row r="87">
          <cell r="A87" t="str">
            <v>517992</v>
          </cell>
          <cell r="B87" t="str">
            <v>517992 Oth Comp-Non-Exempt  Total</v>
          </cell>
          <cell r="C87">
            <v>159262.84</v>
          </cell>
        </row>
        <row r="88">
          <cell r="A88" t="str">
            <v>517994</v>
          </cell>
          <cell r="B88" t="str">
            <v>517994 Sal&amp;Wages Exp-Overtime Non-Exempt  Total</v>
          </cell>
          <cell r="C88">
            <v>2072325.63</v>
          </cell>
        </row>
        <row r="89">
          <cell r="A89" t="str">
            <v>517995</v>
          </cell>
          <cell r="B89" t="str">
            <v>517995 Sal&amp;Wages Exp-Regular Non-Exempt  Total</v>
          </cell>
          <cell r="C89">
            <v>27979499.319999997</v>
          </cell>
        </row>
        <row r="90">
          <cell r="A90" t="str">
            <v>517996</v>
          </cell>
          <cell r="B90" t="str">
            <v>517996 Sal&amp;Wages Exp-Other Comp-Exempt  Total</v>
          </cell>
          <cell r="C90">
            <v>255763.92</v>
          </cell>
        </row>
        <row r="91">
          <cell r="A91" t="str">
            <v>517998</v>
          </cell>
          <cell r="B91" t="str">
            <v>517998 Sal&amp;Wages Exp-Overtime Exempt  Total</v>
          </cell>
          <cell r="C91">
            <v>474161.33</v>
          </cell>
        </row>
        <row r="92">
          <cell r="A92" t="str">
            <v>517999</v>
          </cell>
          <cell r="B92" t="str">
            <v>517999 Sal&amp;Wages Exp-Regular Exempt  Total</v>
          </cell>
          <cell r="C92">
            <v>57824763.420000002</v>
          </cell>
        </row>
        <row r="93">
          <cell r="A93" t="str">
            <v>518010</v>
          </cell>
          <cell r="B93" t="str">
            <v>518010 Sal/Burden Exp-Pension  Total</v>
          </cell>
          <cell r="C93">
            <v>-10311197.640000001</v>
          </cell>
        </row>
        <row r="94">
          <cell r="A94" t="str">
            <v>518020</v>
          </cell>
          <cell r="B94" t="str">
            <v>518020 Sal/Burden Exp-Medical  Total</v>
          </cell>
          <cell r="C94">
            <v>17834124.199999999</v>
          </cell>
        </row>
        <row r="95">
          <cell r="A95" t="str">
            <v>518030</v>
          </cell>
          <cell r="B95" t="str">
            <v>518030 Sal/Burden Exp-Post Retirement  Total</v>
          </cell>
          <cell r="C95">
            <v>11829277.9</v>
          </cell>
        </row>
        <row r="96">
          <cell r="A96" t="str">
            <v>518070</v>
          </cell>
          <cell r="B96" t="str">
            <v>518070 Sal/Burden Exp-Savings  Total</v>
          </cell>
          <cell r="C96">
            <v>13725586.57</v>
          </cell>
        </row>
        <row r="97">
          <cell r="A97" t="str">
            <v>518090</v>
          </cell>
          <cell r="B97" t="str">
            <v>518090 Long-Term Disability  Total</v>
          </cell>
          <cell r="C97">
            <v>-827785.6</v>
          </cell>
        </row>
        <row r="98">
          <cell r="A98" t="str">
            <v>518100</v>
          </cell>
          <cell r="B98" t="str">
            <v>518100 Sal/Burden Exp-Physical Exams  Total</v>
          </cell>
          <cell r="C98">
            <v>2361</v>
          </cell>
        </row>
        <row r="99">
          <cell r="A99" t="str">
            <v>518130</v>
          </cell>
          <cell r="B99" t="str">
            <v>518130 Workers Compensation  Total</v>
          </cell>
          <cell r="C99">
            <v>1767438.27</v>
          </cell>
        </row>
        <row r="100">
          <cell r="A100" t="str">
            <v>518160</v>
          </cell>
          <cell r="B100" t="str">
            <v>518160 Oth Sal &amp; Benefits  Total</v>
          </cell>
          <cell r="C100">
            <v>40640.92</v>
          </cell>
        </row>
        <row r="101">
          <cell r="A101" t="str">
            <v>518170</v>
          </cell>
          <cell r="B101" t="str">
            <v>518170 Oth Sal/Ben Misc Cr  Total</v>
          </cell>
          <cell r="C101">
            <v>-9385.06</v>
          </cell>
        </row>
        <row r="102">
          <cell r="A102" t="str">
            <v>521994</v>
          </cell>
          <cell r="B102" t="str">
            <v>521994 Sal/Burden Exp-Union  Total</v>
          </cell>
          <cell r="C102">
            <v>0</v>
          </cell>
        </row>
        <row r="103">
          <cell r="A103" t="str">
            <v>521999</v>
          </cell>
          <cell r="B103" t="str">
            <v>521999 Sal/Burden Exp-Payroll Burden  Total</v>
          </cell>
          <cell r="C103">
            <v>11776.080000000307</v>
          </cell>
        </row>
        <row r="104">
          <cell r="A104" t="str">
            <v>522010</v>
          </cell>
          <cell r="B104" t="str">
            <v>522010 Employ Rel Exp-Employee Travel  Total</v>
          </cell>
          <cell r="C104">
            <v>1437580.41</v>
          </cell>
        </row>
        <row r="105">
          <cell r="A105" t="str">
            <v>522011</v>
          </cell>
          <cell r="B105" t="str">
            <v>522011 Employ Rel Exp-Empl Travel-PCard  Total</v>
          </cell>
          <cell r="C105">
            <v>126468.03</v>
          </cell>
        </row>
        <row r="106">
          <cell r="A106" t="str">
            <v>522020</v>
          </cell>
          <cell r="B106" t="str">
            <v>522020 Employ Rel Exp-Training  Total</v>
          </cell>
          <cell r="C106">
            <v>134719.87</v>
          </cell>
        </row>
        <row r="107">
          <cell r="A107" t="str">
            <v>522030</v>
          </cell>
          <cell r="B107" t="str">
            <v>522030 Employ Rel Exp-Registration  Total</v>
          </cell>
          <cell r="C107">
            <v>207378.49</v>
          </cell>
        </row>
        <row r="108">
          <cell r="A108" t="str">
            <v>522040</v>
          </cell>
          <cell r="B108" t="str">
            <v>522040 Employ Rel Exp-Dues &amp; Licences  Total</v>
          </cell>
          <cell r="C108">
            <v>56650.67</v>
          </cell>
        </row>
        <row r="109">
          <cell r="A109" t="str">
            <v>522050</v>
          </cell>
          <cell r="B109" t="str">
            <v>522050 Employ Rel Exp-Spousal Travel  Total</v>
          </cell>
          <cell r="C109">
            <v>884.18</v>
          </cell>
        </row>
        <row r="110">
          <cell r="A110" t="str">
            <v>522060</v>
          </cell>
          <cell r="B110" t="str">
            <v>522060 Employ Rel Exp-Bus Meals/Ent  Total</v>
          </cell>
          <cell r="C110">
            <v>588685.1</v>
          </cell>
        </row>
        <row r="111">
          <cell r="A111" t="str">
            <v>522061</v>
          </cell>
          <cell r="B111" t="str">
            <v>522061 Meals/Ent-PCard  Total</v>
          </cell>
          <cell r="C111">
            <v>570743.06000000006</v>
          </cell>
        </row>
        <row r="112">
          <cell r="A112" t="str">
            <v>522070</v>
          </cell>
          <cell r="B112" t="str">
            <v>522070 Employ Rel Exp-Education  Total</v>
          </cell>
          <cell r="C112">
            <v>352438.16</v>
          </cell>
        </row>
        <row r="113">
          <cell r="A113" t="str">
            <v>522080</v>
          </cell>
          <cell r="B113" t="str">
            <v>522080 Park/In-town Travel  Total</v>
          </cell>
          <cell r="C113">
            <v>7106.04</v>
          </cell>
        </row>
        <row r="114">
          <cell r="A114" t="str">
            <v>522090</v>
          </cell>
          <cell r="B114" t="str">
            <v>522090 Employ Rel Exp-Awards/Gifts  Total</v>
          </cell>
          <cell r="C114">
            <v>117592.53</v>
          </cell>
        </row>
        <row r="115">
          <cell r="A115" t="str">
            <v>522100</v>
          </cell>
          <cell r="B115" t="str">
            <v>522100 Employ Rel Exp-Empl Reloc/Moving  Total</v>
          </cell>
          <cell r="C115">
            <v>170964.53</v>
          </cell>
        </row>
        <row r="116">
          <cell r="A116" t="str">
            <v>522110</v>
          </cell>
          <cell r="B116" t="str">
            <v>522110 Occ Hlth &amp; Safety  Total</v>
          </cell>
          <cell r="C116">
            <v>40902.5</v>
          </cell>
        </row>
        <row r="117">
          <cell r="A117" t="str">
            <v>522120</v>
          </cell>
          <cell r="B117" t="str">
            <v>522120 Employ Rel Exp-Books &amp; Subscript  Total</v>
          </cell>
          <cell r="C117">
            <v>17572.16</v>
          </cell>
        </row>
        <row r="118">
          <cell r="A118" t="str">
            <v>522130</v>
          </cell>
          <cell r="B118" t="str">
            <v>522130 Employ Rel Exp-Miscellaneous  Total</v>
          </cell>
          <cell r="C118">
            <v>1565988.5</v>
          </cell>
        </row>
        <row r="119">
          <cell r="A119" t="str">
            <v>522140</v>
          </cell>
          <cell r="B119" t="str">
            <v>522140 Recruit/Empl Agency  Total</v>
          </cell>
          <cell r="C119">
            <v>76945</v>
          </cell>
        </row>
        <row r="120">
          <cell r="A120" t="str">
            <v>530010</v>
          </cell>
          <cell r="B120" t="str">
            <v>530010 M&amp;S Exp - Non-Inventory  Total</v>
          </cell>
          <cell r="C120">
            <v>39508695.249999993</v>
          </cell>
        </row>
        <row r="121">
          <cell r="A121" t="str">
            <v>530020</v>
          </cell>
          <cell r="B121" t="str">
            <v>530020 ''M&amp;S-Stores,Tools''  Total</v>
          </cell>
          <cell r="C121">
            <v>308740.81</v>
          </cell>
        </row>
        <row r="122">
          <cell r="A122" t="str">
            <v>530030</v>
          </cell>
          <cell r="B122" t="str">
            <v>530030 M&amp;S-Ofc Furn &amp; Equip  Total</v>
          </cell>
          <cell r="C122">
            <v>5765895.4799999995</v>
          </cell>
        </row>
        <row r="123">
          <cell r="A123" t="str">
            <v>530977</v>
          </cell>
          <cell r="B123" t="str">
            <v>530977 M&amp;S Exp-Prod Orders / Inventory  Total</v>
          </cell>
          <cell r="C123">
            <v>-2401425.27</v>
          </cell>
        </row>
        <row r="124">
          <cell r="A124" t="str">
            <v>530978</v>
          </cell>
          <cell r="B124" t="str">
            <v>530978 M&amp;S Exp-Land Purchases  Total</v>
          </cell>
          <cell r="C124">
            <v>1526035.01</v>
          </cell>
        </row>
        <row r="125">
          <cell r="A125" t="str">
            <v>530979</v>
          </cell>
          <cell r="B125" t="str">
            <v>530979 M&amp;S Expenses - Stores Expense  Total</v>
          </cell>
          <cell r="C125">
            <v>371.86</v>
          </cell>
        </row>
        <row r="126">
          <cell r="A126" t="str">
            <v>530998</v>
          </cell>
          <cell r="B126" t="str">
            <v>530998 M&amp;S-Scrapping/Dest  Total</v>
          </cell>
          <cell r="C126">
            <v>-2338945.86</v>
          </cell>
        </row>
        <row r="127">
          <cell r="A127" t="str">
            <v>530999</v>
          </cell>
          <cell r="B127" t="str">
            <v>530999 M&amp;S Expenses - Inventory Issued  Total</v>
          </cell>
          <cell r="C127">
            <v>132097270.48000003</v>
          </cell>
        </row>
        <row r="128">
          <cell r="A128" t="str">
            <v>531020</v>
          </cell>
          <cell r="B128" t="str">
            <v>531020 M&amp;S Exp-Motor-Vehicles &amp; Plant  Total</v>
          </cell>
          <cell r="C128">
            <v>1749.16</v>
          </cell>
        </row>
        <row r="129">
          <cell r="A129" t="str">
            <v>531030</v>
          </cell>
          <cell r="B129" t="str">
            <v>531030 M&amp;S Exp-Purch Vehicle Fuel  Total</v>
          </cell>
          <cell r="C129">
            <v>449233.31</v>
          </cell>
        </row>
        <row r="130">
          <cell r="A130" t="str">
            <v>531040</v>
          </cell>
          <cell r="B130" t="str">
            <v>531040 Veh&amp;Pwr Op Equip  Total</v>
          </cell>
          <cell r="C130">
            <v>7083370.3299999991</v>
          </cell>
        </row>
        <row r="131">
          <cell r="A131" t="str">
            <v>532020</v>
          </cell>
          <cell r="B131" t="str">
            <v>532020 M&amp;S Exp-Equipment  Total</v>
          </cell>
          <cell r="C131">
            <v>762115.89</v>
          </cell>
        </row>
        <row r="132">
          <cell r="A132" t="str">
            <v>533010</v>
          </cell>
          <cell r="B132" t="str">
            <v>533010 M&amp;S Exp-Computer Hardware  Total</v>
          </cell>
          <cell r="C132">
            <v>6002245.0999999996</v>
          </cell>
        </row>
        <row r="133">
          <cell r="A133" t="str">
            <v>533020</v>
          </cell>
          <cell r="B133" t="str">
            <v>533020 M&amp;S Exp-Computr Softwr &amp; Upgrades  Total</v>
          </cell>
          <cell r="C133">
            <v>5397741.9400000013</v>
          </cell>
        </row>
        <row r="134">
          <cell r="A134" t="str">
            <v>534010</v>
          </cell>
          <cell r="B134" t="str">
            <v>534010 Purch-Comm Eq  Total</v>
          </cell>
          <cell r="C134">
            <v>32370.79</v>
          </cell>
        </row>
        <row r="135">
          <cell r="A135" t="str">
            <v>535010</v>
          </cell>
          <cell r="B135" t="str">
            <v>535010 M&amp;S Exp-Office Supplies  Total</v>
          </cell>
          <cell r="C135">
            <v>729390.72</v>
          </cell>
        </row>
        <row r="136">
          <cell r="A136" t="str">
            <v>535015</v>
          </cell>
          <cell r="B136" t="str">
            <v>535015 M&amp;S Expenses - P-Card  Total</v>
          </cell>
          <cell r="C136">
            <v>1094679.5900000001</v>
          </cell>
        </row>
        <row r="137">
          <cell r="A137" t="str">
            <v>540010</v>
          </cell>
          <cell r="B137" t="str">
            <v>540010 Contr&amp;Svcs Exp-Maint Svcs-Oth  Total</v>
          </cell>
          <cell r="C137">
            <v>996010.39</v>
          </cell>
        </row>
        <row r="138">
          <cell r="A138" t="str">
            <v>540020</v>
          </cell>
          <cell r="B138" t="str">
            <v>540020 Contr&amp;Svcs Exp-Eng / Tech Svcs  Total</v>
          </cell>
          <cell r="C138">
            <v>1143534.6000000001</v>
          </cell>
        </row>
        <row r="139">
          <cell r="A139" t="str">
            <v>540040</v>
          </cell>
          <cell r="B139" t="str">
            <v>540040 Contr&amp;Svcs Exp-Meter &amp; Svcing  Total</v>
          </cell>
          <cell r="C139">
            <v>-636606.91</v>
          </cell>
        </row>
        <row r="140">
          <cell r="A140" t="str">
            <v>540050</v>
          </cell>
          <cell r="B140" t="str">
            <v>540050 Contr&amp;Svcs Exp-Construct Svcs  Total</v>
          </cell>
          <cell r="C140">
            <v>108297882.58999999</v>
          </cell>
        </row>
        <row r="141">
          <cell r="A141" t="str">
            <v>540060</v>
          </cell>
          <cell r="B141" t="str">
            <v>540060 Contr&amp;Svcs Exp-Tree Clear Svcs  Total</v>
          </cell>
          <cell r="C141">
            <v>29212409.940000001</v>
          </cell>
        </row>
        <row r="142">
          <cell r="A142" t="str">
            <v>541530</v>
          </cell>
          <cell r="B142" t="str">
            <v>541530 Contr&amp;Svcs Exp-Motor Veh Reg/Lic  Total</v>
          </cell>
          <cell r="C142">
            <v>-33.06</v>
          </cell>
        </row>
        <row r="143">
          <cell r="A143" t="str">
            <v>543010</v>
          </cell>
          <cell r="B143" t="str">
            <v>543010 Contr&amp;Svcs Exp-Prof Svcs-Ded  Total</v>
          </cell>
          <cell r="C143">
            <v>16363879.630000003</v>
          </cell>
        </row>
        <row r="144">
          <cell r="A144" t="str">
            <v>543020</v>
          </cell>
          <cell r="B144" t="str">
            <v>543020 Contr&amp;Svcs Exp-Prof Svcs-Non-Ded  Total</v>
          </cell>
          <cell r="C144">
            <v>150066.84</v>
          </cell>
        </row>
        <row r="145">
          <cell r="A145" t="str">
            <v>543030</v>
          </cell>
          <cell r="B145" t="str">
            <v>543030 Auditing Services  Total</v>
          </cell>
          <cell r="C145">
            <v>854143</v>
          </cell>
        </row>
        <row r="146">
          <cell r="A146" t="str">
            <v>543040</v>
          </cell>
          <cell r="B146" t="str">
            <v>543040 Contr&amp;Svcs Exp - Admin Svcs  Total</v>
          </cell>
          <cell r="C146">
            <v>205749.74</v>
          </cell>
        </row>
        <row r="147">
          <cell r="A147" t="str">
            <v>543050</v>
          </cell>
          <cell r="B147" t="str">
            <v>543050 Contr&amp;Svcs Exp-Technical Svcs  Total</v>
          </cell>
          <cell r="C147">
            <v>132770.95000000001</v>
          </cell>
        </row>
        <row r="148">
          <cell r="A148" t="str">
            <v>543060</v>
          </cell>
          <cell r="B148" t="str">
            <v>543060 Contr&amp;Svcs Exp-Training Svcs  Total</v>
          </cell>
          <cell r="C148">
            <v>4912.43</v>
          </cell>
        </row>
        <row r="149">
          <cell r="A149" t="str">
            <v>543150</v>
          </cell>
          <cell r="B149" t="str">
            <v>543150 Contr&amp;Svcs Exp-Legal Services  Total</v>
          </cell>
          <cell r="C149">
            <v>10968753.640000001</v>
          </cell>
        </row>
        <row r="150">
          <cell r="A150" t="str">
            <v>543160</v>
          </cell>
          <cell r="B150" t="str">
            <v>543160 Contr&amp;Svcs Exp-Reimburs Costs  Total</v>
          </cell>
          <cell r="C150">
            <v>-989651.89</v>
          </cell>
        </row>
        <row r="151">
          <cell r="A151" t="str">
            <v>545010</v>
          </cell>
          <cell r="B151" t="str">
            <v>545010 Contr&amp;Svcs Exp-Property Services  Total</v>
          </cell>
          <cell r="C151">
            <v>14022.46</v>
          </cell>
        </row>
        <row r="152">
          <cell r="A152" t="str">
            <v>545040</v>
          </cell>
          <cell r="B152" t="str">
            <v>545040 Cont/Sv Add/Alt/Rem  Total</v>
          </cell>
          <cell r="C152">
            <v>7377679.2000000002</v>
          </cell>
        </row>
        <row r="153">
          <cell r="A153" t="str">
            <v>545045</v>
          </cell>
          <cell r="B153" t="str">
            <v>545045 Cont/Sv -Bldg Mnt  Total</v>
          </cell>
          <cell r="C153">
            <v>245.2</v>
          </cell>
        </row>
        <row r="154">
          <cell r="A154" t="str">
            <v>545050</v>
          </cell>
          <cell r="B154" t="str">
            <v>545050 Cont/Sv-Vending/Ice  Total</v>
          </cell>
          <cell r="C154">
            <v>108977.73</v>
          </cell>
        </row>
        <row r="155">
          <cell r="A155" t="str">
            <v>545060</v>
          </cell>
          <cell r="B155" t="str">
            <v>545060 Contr&amp;Svcs Exp-Elevator Services  Total</v>
          </cell>
          <cell r="C155">
            <v>192</v>
          </cell>
        </row>
        <row r="156">
          <cell r="A156" t="str">
            <v>545070</v>
          </cell>
          <cell r="B156" t="str">
            <v>545070 Cont/Sv Jan Serv  Total</v>
          </cell>
          <cell r="C156">
            <v>79898.559999999998</v>
          </cell>
        </row>
        <row r="157">
          <cell r="A157" t="str">
            <v>545080</v>
          </cell>
          <cell r="B157" t="str">
            <v>545080 Contr&amp;Svcs Exp-Pest Control  Total</v>
          </cell>
          <cell r="C157">
            <v>6541.61</v>
          </cell>
        </row>
        <row r="158">
          <cell r="A158" t="str">
            <v>545090</v>
          </cell>
          <cell r="B158" t="str">
            <v>545090 Cont/Sv Sec Elect  Total</v>
          </cell>
          <cell r="C158">
            <v>256093.55</v>
          </cell>
        </row>
        <row r="159">
          <cell r="A159" t="str">
            <v>545100</v>
          </cell>
          <cell r="B159" t="str">
            <v>545100 Contr&amp;Svcs Exp-Security Owned  Total</v>
          </cell>
          <cell r="C159">
            <v>297186.58</v>
          </cell>
        </row>
        <row r="160">
          <cell r="A160" t="str">
            <v>545110</v>
          </cell>
          <cell r="B160" t="str">
            <v>545110 Contr&amp;Svcs Exp-Landscaping Svcs  Total</v>
          </cell>
          <cell r="C160">
            <v>1692.1</v>
          </cell>
        </row>
        <row r="161">
          <cell r="A161" t="str">
            <v>545115</v>
          </cell>
          <cell r="B161" t="str">
            <v>545115 Contr&amp;Svcs Exp-Air Cond/Heating  Total</v>
          </cell>
          <cell r="C161">
            <v>514.95000000000005</v>
          </cell>
        </row>
        <row r="162">
          <cell r="A162" t="str">
            <v>545120</v>
          </cell>
          <cell r="B162" t="str">
            <v>545120 Contr&amp;Svcs Exp-Temp Manpower Svcs  Total</v>
          </cell>
          <cell r="C162">
            <v>3255.12</v>
          </cell>
        </row>
        <row r="163">
          <cell r="A163" t="str">
            <v>545130</v>
          </cell>
          <cell r="B163" t="str">
            <v>545130 Contr&amp;Svcs Exp-Line Locating  Total</v>
          </cell>
          <cell r="C163">
            <v>52027.06</v>
          </cell>
        </row>
        <row r="164">
          <cell r="A164" t="str">
            <v>545160</v>
          </cell>
          <cell r="B164" t="str">
            <v>545160 Contr&amp;Svcs Exp-Software Maint  Total</v>
          </cell>
          <cell r="C164">
            <v>2409481.88</v>
          </cell>
        </row>
        <row r="165">
          <cell r="A165" t="str">
            <v>545170</v>
          </cell>
          <cell r="B165" t="str">
            <v>545170 Contr&amp;Svcs Exp-Hardware Maint  Total</v>
          </cell>
          <cell r="C165">
            <v>16257.78</v>
          </cell>
        </row>
        <row r="166">
          <cell r="A166" t="str">
            <v>545510</v>
          </cell>
          <cell r="B166" t="str">
            <v>545510 Contr&amp;Svcs Exp-IT Services  Total</v>
          </cell>
          <cell r="C166">
            <v>81850.37</v>
          </cell>
        </row>
        <row r="167">
          <cell r="A167" t="str">
            <v>545520</v>
          </cell>
          <cell r="B167" t="str">
            <v>545520 L Dist/Fax/Cellular  Total</v>
          </cell>
          <cell r="C167">
            <v>639.14</v>
          </cell>
        </row>
        <row r="168">
          <cell r="A168" t="str">
            <v>546010</v>
          </cell>
          <cell r="B168" t="str">
            <v>546010 Contr&amp;Svcs Exp-Other Services  Total</v>
          </cell>
          <cell r="C168">
            <v>42691391.270000003</v>
          </cell>
        </row>
        <row r="169">
          <cell r="A169" t="str">
            <v>550010</v>
          </cell>
          <cell r="B169" t="str">
            <v>550010 A &amp; G Exp-Royalties  Total</v>
          </cell>
          <cell r="C169">
            <v>868.87</v>
          </cell>
        </row>
        <row r="170">
          <cell r="A170" t="str">
            <v>550020</v>
          </cell>
          <cell r="B170" t="str">
            <v>550020 Adm &amp; Gen Exp - Miscellaneous  Total</v>
          </cell>
          <cell r="C170">
            <v>-6070225.9100000011</v>
          </cell>
        </row>
        <row r="171">
          <cell r="A171" t="str">
            <v>550025</v>
          </cell>
          <cell r="B171" t="str">
            <v>550025 A &amp; G Exp-Meeting Exp  Total</v>
          </cell>
          <cell r="C171">
            <v>233.98</v>
          </cell>
        </row>
        <row r="172">
          <cell r="A172" t="str">
            <v>550040</v>
          </cell>
          <cell r="B172" t="str">
            <v>550040 A &amp; G Exp-Postage/Courier Svcs  Total</v>
          </cell>
          <cell r="C172">
            <v>5805483.0300000003</v>
          </cell>
        </row>
        <row r="173">
          <cell r="A173" t="str">
            <v>550050</v>
          </cell>
          <cell r="B173" t="str">
            <v>550050 A &amp; G Exp-Bank Charges &amp; Fees  Total</v>
          </cell>
          <cell r="C173">
            <v>1019.05</v>
          </cell>
        </row>
        <row r="174">
          <cell r="A174" t="str">
            <v>550070</v>
          </cell>
          <cell r="B174" t="str">
            <v>550070 A &amp; G Exp-Mgmnt/Consult Fees  Total</v>
          </cell>
          <cell r="C174">
            <v>1748300.9</v>
          </cell>
        </row>
        <row r="175">
          <cell r="A175" t="str">
            <v>550080</v>
          </cell>
          <cell r="B175" t="str">
            <v>550080 A &amp; G Exp-Club Membership &amp; Exp  Total</v>
          </cell>
          <cell r="C175">
            <v>54915.5</v>
          </cell>
        </row>
        <row r="176">
          <cell r="A176" t="str">
            <v>550090</v>
          </cell>
          <cell r="B176" t="str">
            <v>550090 A &amp; G Exp-Empl Reimburse-Veh Exp  Total</v>
          </cell>
          <cell r="C176">
            <v>525</v>
          </cell>
        </row>
        <row r="177">
          <cell r="A177" t="str">
            <v>550100</v>
          </cell>
          <cell r="B177" t="str">
            <v>550100 A &amp; G Exp-Freight  Total</v>
          </cell>
          <cell r="C177">
            <v>2157685.59</v>
          </cell>
        </row>
        <row r="178">
          <cell r="A178" t="str">
            <v>550120</v>
          </cell>
          <cell r="B178" t="str">
            <v>550120 A &amp; G Exp-Capitalized Costs  Total</v>
          </cell>
          <cell r="C178">
            <v>-43076.03</v>
          </cell>
        </row>
        <row r="179">
          <cell r="A179" t="str">
            <v>559950</v>
          </cell>
          <cell r="B179" t="str">
            <v>559950 A &amp; G Exp-Capitalized Labor  Total</v>
          </cell>
          <cell r="C179">
            <v>-76703345.499999985</v>
          </cell>
        </row>
        <row r="180">
          <cell r="A180" t="str">
            <v>559951</v>
          </cell>
          <cell r="B180" t="str">
            <v>559951 A &amp; G Exp-Capitalized Materials  Total</v>
          </cell>
          <cell r="C180">
            <v>-192930405.70999998</v>
          </cell>
        </row>
        <row r="181">
          <cell r="A181" t="str">
            <v>559952</v>
          </cell>
          <cell r="B181" t="str">
            <v>559952 A &amp; G Exp-Capitalized AFUDC-Debt  Total</v>
          </cell>
          <cell r="C181">
            <v>-3771598.99</v>
          </cell>
        </row>
        <row r="182">
          <cell r="A182" t="str">
            <v>559953</v>
          </cell>
          <cell r="B182" t="str">
            <v>559953 Cap AFUDC-Equity  Total</v>
          </cell>
          <cell r="C182">
            <v>-4074827.17</v>
          </cell>
        </row>
        <row r="183">
          <cell r="A183" t="str">
            <v>559954</v>
          </cell>
          <cell r="B183" t="str">
            <v>559954 A &amp; G Exp-Capitalized Other Exp  Total</v>
          </cell>
          <cell r="C183">
            <v>-178244227.72999996</v>
          </cell>
        </row>
        <row r="184">
          <cell r="A184" t="str">
            <v>559960</v>
          </cell>
          <cell r="B184" t="str">
            <v>559960 A &amp; G Exp-Deferred Labor  Total</v>
          </cell>
          <cell r="C184">
            <v>-5319501</v>
          </cell>
        </row>
        <row r="185">
          <cell r="A185" t="str">
            <v>559961</v>
          </cell>
          <cell r="B185" t="str">
            <v>559961 A &amp; G Exp-Deferred Materials  Total</v>
          </cell>
          <cell r="C185">
            <v>19501207.32</v>
          </cell>
        </row>
        <row r="186">
          <cell r="A186" t="str">
            <v>559962</v>
          </cell>
          <cell r="B186" t="str">
            <v>559962 A &amp; G Exp-Deferred AFUDC-Debt  Total</v>
          </cell>
          <cell r="C186">
            <v>-113.36</v>
          </cell>
        </row>
        <row r="187">
          <cell r="A187" t="str">
            <v>559963</v>
          </cell>
          <cell r="B187" t="str">
            <v>559963 A &amp; G Exp-Deferred AFUDC-Equity  Total</v>
          </cell>
          <cell r="C187">
            <v>-183.86</v>
          </cell>
        </row>
        <row r="188">
          <cell r="A188" t="str">
            <v>559964</v>
          </cell>
          <cell r="B188" t="str">
            <v>559964 A &amp; G Exp-Deferred Other Exp  Total</v>
          </cell>
          <cell r="C188">
            <v>-19748864.770000003</v>
          </cell>
        </row>
        <row r="189">
          <cell r="A189" t="str">
            <v>559994</v>
          </cell>
          <cell r="B189" t="str">
            <v>559994 Cont in Aid of Const  Total</v>
          </cell>
          <cell r="C189">
            <v>-23529272.390000004</v>
          </cell>
        </row>
        <row r="190">
          <cell r="A190" t="str">
            <v>560020</v>
          </cell>
          <cell r="B190" t="str">
            <v>560020 Claims/Settlements  Total</v>
          </cell>
          <cell r="C190">
            <v>2227792.96</v>
          </cell>
        </row>
        <row r="191">
          <cell r="A191" t="str">
            <v>560030</v>
          </cell>
          <cell r="B191" t="str">
            <v>560030 Insurance Exp-Blanket Crime  Total</v>
          </cell>
          <cell r="C191">
            <v>4400.66</v>
          </cell>
        </row>
        <row r="192">
          <cell r="A192" t="str">
            <v>560050</v>
          </cell>
          <cell r="B192" t="str">
            <v>560050 Insurance Exp-Boiler  Total</v>
          </cell>
          <cell r="C192">
            <v>113635.54</v>
          </cell>
        </row>
        <row r="193">
          <cell r="A193" t="str">
            <v>560060</v>
          </cell>
          <cell r="B193" t="str">
            <v>560060 Insurance Exp-Business Travel  Total</v>
          </cell>
          <cell r="C193">
            <v>8566.17</v>
          </cell>
        </row>
        <row r="194">
          <cell r="A194" t="str">
            <v>560070</v>
          </cell>
          <cell r="B194" t="str">
            <v>560070 Insurance Exp-Excess Liability  Total</v>
          </cell>
          <cell r="C194">
            <v>127602.94</v>
          </cell>
        </row>
        <row r="195">
          <cell r="A195" t="str">
            <v>560090</v>
          </cell>
          <cell r="B195" t="str">
            <v>560090 Insurance Exp-General Liability  Total</v>
          </cell>
          <cell r="C195">
            <v>158452.67000000001</v>
          </cell>
        </row>
        <row r="196">
          <cell r="A196" t="str">
            <v>560110</v>
          </cell>
          <cell r="B196" t="str">
            <v>560110 Insurance Exp-Property  Total</v>
          </cell>
          <cell r="C196">
            <v>2419142.5299999998</v>
          </cell>
        </row>
        <row r="197">
          <cell r="A197" t="str">
            <v>560115</v>
          </cell>
          <cell r="B197" t="str">
            <v>560115 Insurance Exp-Other  Total</v>
          </cell>
          <cell r="C197">
            <v>-134271.62</v>
          </cell>
        </row>
        <row r="198">
          <cell r="A198" t="str">
            <v>560120</v>
          </cell>
          <cell r="B198" t="str">
            <v>560120 Insurance Exp-Umbrella Liability  Total</v>
          </cell>
          <cell r="C198">
            <v>-3149.62</v>
          </cell>
        </row>
        <row r="199">
          <cell r="A199" t="str">
            <v>562020</v>
          </cell>
          <cell r="B199" t="str">
            <v>562020 Reb/Incent/Bydns-Mkt  Total</v>
          </cell>
          <cell r="C199">
            <v>2664279.42</v>
          </cell>
        </row>
        <row r="200">
          <cell r="A200" t="str">
            <v>562040</v>
          </cell>
          <cell r="B200" t="str">
            <v>562040 Cust&amp;Mktg Exp-Total Bad Debts  Total</v>
          </cell>
          <cell r="C200">
            <v>5002126.63</v>
          </cell>
        </row>
        <row r="201">
          <cell r="A201" t="str">
            <v>562130</v>
          </cell>
          <cell r="B201" t="str">
            <v>562130 Cust&amp;Mktg Exp-Repo &amp; Collection  Total</v>
          </cell>
          <cell r="C201">
            <v>598.49</v>
          </cell>
        </row>
        <row r="202">
          <cell r="A202" t="str">
            <v>562140</v>
          </cell>
          <cell r="B202" t="str">
            <v>562140 Cust&amp;Mktg Exp-Advertising-Gen  Total</v>
          </cell>
          <cell r="C202">
            <v>3775492.18</v>
          </cell>
        </row>
        <row r="203">
          <cell r="A203" t="str">
            <v>562142</v>
          </cell>
          <cell r="B203" t="str">
            <v>562142 Advertising-Info  Total</v>
          </cell>
          <cell r="C203">
            <v>809938.7</v>
          </cell>
        </row>
        <row r="204">
          <cell r="A204" t="str">
            <v>562150</v>
          </cell>
          <cell r="B204" t="str">
            <v>562150 Cust&amp;Mktg Exp-Agency Collect Fees  Total</v>
          </cell>
          <cell r="C204">
            <v>13017788.65</v>
          </cell>
        </row>
        <row r="205">
          <cell r="A205" t="str">
            <v>565010</v>
          </cell>
          <cell r="B205" t="str">
            <v>565010 Repairs and Maintenance Expenses  Total</v>
          </cell>
          <cell r="C205">
            <v>125003.67</v>
          </cell>
        </row>
        <row r="206">
          <cell r="A206" t="str">
            <v>565020</v>
          </cell>
          <cell r="B206" t="str">
            <v>565020 Repairs &amp; Maintenance-Corrective  Total</v>
          </cell>
          <cell r="C206">
            <v>125258.27</v>
          </cell>
        </row>
        <row r="207">
          <cell r="A207" t="str">
            <v>565030</v>
          </cell>
          <cell r="B207" t="str">
            <v>565030 Rep &amp; Maint-Prev  Total</v>
          </cell>
          <cell r="C207">
            <v>73828.399999999994</v>
          </cell>
        </row>
        <row r="208">
          <cell r="A208" t="str">
            <v>566010</v>
          </cell>
          <cell r="B208" t="str">
            <v>566010 Donations-Cash  Total</v>
          </cell>
          <cell r="C208">
            <v>2636.22</v>
          </cell>
        </row>
        <row r="209">
          <cell r="A209" t="str">
            <v>566030</v>
          </cell>
          <cell r="B209" t="str">
            <v>566030 Sponsorships/Contributions  Total</v>
          </cell>
          <cell r="C209">
            <v>26290.91</v>
          </cell>
        </row>
        <row r="210">
          <cell r="A210" t="str">
            <v>566040</v>
          </cell>
          <cell r="B210" t="str">
            <v>566040 Contributions-Research &amp; Develop  Total</v>
          </cell>
          <cell r="C210">
            <v>1757143.99</v>
          </cell>
        </row>
        <row r="211">
          <cell r="A211" t="str">
            <v>570010</v>
          </cell>
          <cell r="B211" t="str">
            <v>570010 Research and Development Expenses  Total</v>
          </cell>
          <cell r="C211">
            <v>399810.21</v>
          </cell>
        </row>
        <row r="212">
          <cell r="A212" t="str">
            <v>571020</v>
          </cell>
          <cell r="B212" t="str">
            <v>571020 Utilities Exp-Telephone  Total</v>
          </cell>
          <cell r="C212">
            <v>256325.57</v>
          </cell>
        </row>
        <row r="213">
          <cell r="A213" t="str">
            <v>571040</v>
          </cell>
          <cell r="B213" t="str">
            <v>571040 Utilities Expenses - Water  Total</v>
          </cell>
          <cell r="C213">
            <v>128133.41</v>
          </cell>
        </row>
        <row r="214">
          <cell r="A214" t="str">
            <v>571050</v>
          </cell>
          <cell r="B214" t="str">
            <v>571050 Utilities Exp-Other  Total</v>
          </cell>
          <cell r="C214">
            <v>23828.03</v>
          </cell>
        </row>
        <row r="215">
          <cell r="A215" t="str">
            <v>572010</v>
          </cell>
          <cell r="B215" t="str">
            <v>572010 Rental &amp; Lease Exp-Office  Total</v>
          </cell>
          <cell r="C215">
            <v>2655443.7599999998</v>
          </cell>
        </row>
        <row r="216">
          <cell r="A216" t="str">
            <v>572035</v>
          </cell>
          <cell r="B216" t="str">
            <v>572035 Rental &amp; Lease Exp-Pers Computers  Total</v>
          </cell>
          <cell r="C216">
            <v>2601.52</v>
          </cell>
        </row>
        <row r="217">
          <cell r="A217" t="str">
            <v>621002</v>
          </cell>
          <cell r="B217" t="str">
            <v>621002 Operations  Total</v>
          </cell>
          <cell r="C217">
            <v>0</v>
          </cell>
        </row>
        <row r="218">
          <cell r="A218" t="str">
            <v>621003</v>
          </cell>
          <cell r="B218" t="str">
            <v>621003 Maintenance  Total</v>
          </cell>
          <cell r="C218">
            <v>-1.0186340659856796E-10</v>
          </cell>
        </row>
        <row r="219">
          <cell r="A219" t="str">
            <v>621006</v>
          </cell>
          <cell r="B219" t="str">
            <v>621006 Projects  Total</v>
          </cell>
          <cell r="C219">
            <v>0</v>
          </cell>
        </row>
        <row r="220">
          <cell r="A220" t="str">
            <v>621007</v>
          </cell>
          <cell r="B220" t="str">
            <v>621007 Administrative  Total</v>
          </cell>
          <cell r="C220">
            <v>-5583309.9799999995</v>
          </cell>
        </row>
        <row r="221">
          <cell r="A221" t="str">
            <v>621011</v>
          </cell>
          <cell r="B221" t="str">
            <v>621011 Information Technology  Total</v>
          </cell>
          <cell r="C221">
            <v>6047086.7999999998</v>
          </cell>
        </row>
        <row r="222">
          <cell r="A222" t="str">
            <v>621012</v>
          </cell>
          <cell r="B222" t="str">
            <v>621012 Purchasing &amp; Logistics  Total</v>
          </cell>
          <cell r="C222">
            <v>537097.22</v>
          </cell>
        </row>
        <row r="223">
          <cell r="A223" t="str">
            <v>621013</v>
          </cell>
          <cell r="B223" t="str">
            <v>621013 Office Support Services  Total</v>
          </cell>
          <cell r="C223">
            <v>524367.79</v>
          </cell>
        </row>
        <row r="224">
          <cell r="A224" t="str">
            <v>621014</v>
          </cell>
          <cell r="B224" t="str">
            <v>621014 Facilities Management  Total</v>
          </cell>
          <cell r="C224">
            <v>5130017.76</v>
          </cell>
        </row>
        <row r="225">
          <cell r="A225" t="str">
            <v>621015</v>
          </cell>
          <cell r="B225" t="str">
            <v>621015 Security Services  Total</v>
          </cell>
          <cell r="C225">
            <v>1178787.04</v>
          </cell>
        </row>
        <row r="226">
          <cell r="A226" t="str">
            <v>621016</v>
          </cell>
          <cell r="B226" t="str">
            <v>621016 Fleet Maintenance  Total</v>
          </cell>
          <cell r="C226">
            <v>-2316770.7799999998</v>
          </cell>
        </row>
        <row r="227">
          <cell r="A227" t="str">
            <v>621017</v>
          </cell>
          <cell r="B227" t="str">
            <v>621017 Fleet Adj, Damg, Mod  Total</v>
          </cell>
          <cell r="C227">
            <v>-162004.14000000001</v>
          </cell>
        </row>
        <row r="228">
          <cell r="A228" t="str">
            <v>621019</v>
          </cell>
          <cell r="B228" t="str">
            <v>621019 Fleet Services  Total</v>
          </cell>
          <cell r="C228">
            <v>-6137.4</v>
          </cell>
        </row>
        <row r="229">
          <cell r="A229" t="str">
            <v>621023</v>
          </cell>
          <cell r="B229" t="str">
            <v>621023 Shops  Total</v>
          </cell>
          <cell r="C229">
            <v>-626145.93999999994</v>
          </cell>
        </row>
        <row r="230">
          <cell r="A230" t="str">
            <v>621024</v>
          </cell>
          <cell r="B230" t="str">
            <v>621024 Removal Costs  Total</v>
          </cell>
          <cell r="C230">
            <v>-1336.32</v>
          </cell>
        </row>
        <row r="231">
          <cell r="A231" t="str">
            <v>641001</v>
          </cell>
          <cell r="B231" t="str">
            <v>641001 Construction Overhead  Total</v>
          </cell>
          <cell r="C231">
            <v>-117375.86000000825</v>
          </cell>
        </row>
        <row r="232">
          <cell r="A232" t="str">
            <v>641002</v>
          </cell>
          <cell r="B232" t="str">
            <v>641002 Stores Overhead  Total</v>
          </cell>
          <cell r="C232">
            <v>12319158.73</v>
          </cell>
        </row>
        <row r="233">
          <cell r="A233" t="str">
            <v>641003</v>
          </cell>
          <cell r="B233" t="str">
            <v>641003 Transportation Overhead  Total</v>
          </cell>
          <cell r="C233">
            <v>-49865.769999999786</v>
          </cell>
        </row>
        <row r="234">
          <cell r="A234" t="str">
            <v>642002</v>
          </cell>
          <cell r="B234" t="str">
            <v>642002 Operations  Total</v>
          </cell>
          <cell r="C234">
            <v>1.9557759856070334E-9</v>
          </cell>
        </row>
        <row r="235">
          <cell r="A235" t="str">
            <v>642003</v>
          </cell>
          <cell r="B235" t="str">
            <v>642003 Maintenance  Total</v>
          </cell>
          <cell r="C235">
            <v>0</v>
          </cell>
        </row>
        <row r="236">
          <cell r="A236" t="str">
            <v>642006</v>
          </cell>
          <cell r="B236" t="str">
            <v>642006 Projects  Total</v>
          </cell>
          <cell r="C236">
            <v>349931.58</v>
          </cell>
        </row>
        <row r="237">
          <cell r="A237" t="str">
            <v>642007</v>
          </cell>
          <cell r="B237" t="str">
            <v>642007 Administrative  Total</v>
          </cell>
          <cell r="C237">
            <v>28842.410000001313</v>
          </cell>
        </row>
        <row r="238">
          <cell r="A238" t="str">
            <v>642025</v>
          </cell>
          <cell r="B238" t="str">
            <v>642025 Finance &amp; Reg  Total</v>
          </cell>
          <cell r="C238">
            <v>2183350.63</v>
          </cell>
        </row>
        <row r="239">
          <cell r="A239" t="str">
            <v>642026</v>
          </cell>
          <cell r="B239" t="str">
            <v>642026 Human Resources  Total</v>
          </cell>
          <cell r="C239">
            <v>3799339.2</v>
          </cell>
        </row>
        <row r="240">
          <cell r="A240" t="str">
            <v>642027</v>
          </cell>
          <cell r="B240" t="str">
            <v>642027 Legal  Total</v>
          </cell>
          <cell r="C240">
            <v>63797.88</v>
          </cell>
        </row>
        <row r="241">
          <cell r="A241" t="str">
            <v>642028</v>
          </cell>
          <cell r="B241" t="str">
            <v>642028 Marketing  Total</v>
          </cell>
          <cell r="C241">
            <v>0</v>
          </cell>
        </row>
        <row r="242">
          <cell r="A242" t="str">
            <v>642029</v>
          </cell>
          <cell r="B242" t="str">
            <v>642029 Phone Support  Total</v>
          </cell>
          <cell r="C242">
            <v>0</v>
          </cell>
        </row>
        <row r="243">
          <cell r="A243" t="str">
            <v>642030</v>
          </cell>
          <cell r="B243" t="str">
            <v>642030 Credit &amp; Collection  Total</v>
          </cell>
          <cell r="C243">
            <v>52318.739999998361</v>
          </cell>
        </row>
        <row r="244">
          <cell r="A244" t="str">
            <v>642031</v>
          </cell>
          <cell r="B244" t="str">
            <v>642031 Dispatching  Total</v>
          </cell>
          <cell r="C244">
            <v>0</v>
          </cell>
        </row>
        <row r="245">
          <cell r="A245" t="str">
            <v>642032</v>
          </cell>
          <cell r="B245" t="str">
            <v>642032 Transportation Allocation  Total</v>
          </cell>
          <cell r="C245">
            <v>0</v>
          </cell>
        </row>
        <row r="246">
          <cell r="A246" t="str">
            <v>642033</v>
          </cell>
          <cell r="B246" t="str">
            <v>642033 Support Services  Total</v>
          </cell>
          <cell r="C246">
            <v>0</v>
          </cell>
        </row>
        <row r="247">
          <cell r="A247" t="str">
            <v>642034</v>
          </cell>
          <cell r="B247" t="str">
            <v>642034 Major Underground  Total</v>
          </cell>
          <cell r="C247">
            <v>0</v>
          </cell>
        </row>
        <row r="248">
          <cell r="A248" t="str">
            <v>642035</v>
          </cell>
          <cell r="B248" t="str">
            <v>642035 Meter &amp; Comm  Total</v>
          </cell>
          <cell r="C248">
            <v>0</v>
          </cell>
        </row>
        <row r="249">
          <cell r="A249" t="str">
            <v>642036</v>
          </cell>
          <cell r="B249" t="str">
            <v>642036 Distribution Engineering  Total</v>
          </cell>
          <cell r="C249">
            <v>-3.2014213502407074E-10</v>
          </cell>
        </row>
        <row r="250">
          <cell r="A250" t="str">
            <v>642037</v>
          </cell>
          <cell r="B250" t="str">
            <v>642037 Public Affairs  Total</v>
          </cell>
          <cell r="C250">
            <v>0</v>
          </cell>
        </row>
        <row r="251">
          <cell r="A251" t="str">
            <v>642038</v>
          </cell>
          <cell r="B251" t="str">
            <v>642038 Shops  Total</v>
          </cell>
          <cell r="C251">
            <v>-2.0372681319713593E-10</v>
          </cell>
        </row>
        <row r="252">
          <cell r="A252" t="str">
            <v>642051</v>
          </cell>
          <cell r="B252" t="str">
            <v>642051 Investment Recovery  Total</v>
          </cell>
          <cell r="C252">
            <v>238732.9</v>
          </cell>
        </row>
        <row r="253">
          <cell r="A253" t="str">
            <v>642052</v>
          </cell>
          <cell r="B253" t="str">
            <v>642052 Financial Transactions Fixed  Total</v>
          </cell>
          <cell r="C253">
            <v>3441882.48</v>
          </cell>
        </row>
        <row r="254">
          <cell r="A254" t="str">
            <v>642053</v>
          </cell>
          <cell r="B254" t="str">
            <v>642053 Shared Services Admin &amp; X-Charges  Total</v>
          </cell>
          <cell r="C254">
            <v>3413226.43</v>
          </cell>
        </row>
        <row r="255">
          <cell r="A255" t="str">
            <v>642059</v>
          </cell>
          <cell r="B255" t="str">
            <v>642059 Facility Operations &amp; Maint.  Total</v>
          </cell>
          <cell r="C255">
            <v>915135</v>
          </cell>
        </row>
        <row r="256">
          <cell r="A256" t="str">
            <v>642060</v>
          </cell>
          <cell r="B256" t="str">
            <v>642060 Security Services  Total</v>
          </cell>
          <cell r="C256">
            <v>740438.28</v>
          </cell>
        </row>
        <row r="257">
          <cell r="A257" t="str">
            <v>642061</v>
          </cell>
          <cell r="B257" t="str">
            <v>642061 Purchasing/Contract Services  Total</v>
          </cell>
          <cell r="C257">
            <v>60422.46</v>
          </cell>
        </row>
        <row r="258">
          <cell r="A258" t="str">
            <v>642071</v>
          </cell>
          <cell r="B258" t="str">
            <v>642071 Fleet Allocation  Total</v>
          </cell>
          <cell r="C258">
            <v>-1190538.06</v>
          </cell>
        </row>
        <row r="259">
          <cell r="A259" t="str">
            <v>642074</v>
          </cell>
          <cell r="B259" t="str">
            <v>642074 Construction Overhead  Total</v>
          </cell>
          <cell r="C259">
            <v>-1.0477378964424133E-9</v>
          </cell>
        </row>
        <row r="260">
          <cell r="A260" t="str">
            <v>642086</v>
          </cell>
          <cell r="B260" t="str">
            <v>642086 Claims Administration  Total</v>
          </cell>
          <cell r="C260">
            <v>879713.06</v>
          </cell>
        </row>
        <row r="261">
          <cell r="A261" t="str">
            <v>642088</v>
          </cell>
          <cell r="B261" t="str">
            <v>642088 Convenience Copiers  Total</v>
          </cell>
          <cell r="C261">
            <v>447409.96</v>
          </cell>
        </row>
        <row r="262">
          <cell r="A262" t="str">
            <v>642095</v>
          </cell>
          <cell r="B262" t="str">
            <v>642095 REDG Allocations  Total</v>
          </cell>
          <cell r="C262">
            <v>-4034879.23</v>
          </cell>
        </row>
        <row r="263">
          <cell r="A263" t="str">
            <v>642096</v>
          </cell>
          <cell r="B263" t="str">
            <v>642096 Meter Reading  Total</v>
          </cell>
          <cell r="C263">
            <v>0</v>
          </cell>
        </row>
        <row r="264">
          <cell r="A264" t="str">
            <v>642097</v>
          </cell>
          <cell r="B264" t="str">
            <v>642097 Mail Services  Total</v>
          </cell>
          <cell r="C264">
            <v>577087.68999999994</v>
          </cell>
        </row>
        <row r="265">
          <cell r="A265" t="str">
            <v>642098</v>
          </cell>
          <cell r="B265" t="str">
            <v>642098 Records Management  Total</v>
          </cell>
          <cell r="C265">
            <v>178053.96</v>
          </cell>
        </row>
        <row r="266">
          <cell r="A266" t="str">
            <v>642099</v>
          </cell>
          <cell r="B266" t="str">
            <v>642099 IT Admin &amp; X-Charges  Total</v>
          </cell>
          <cell r="C266">
            <v>1062224.8899999999</v>
          </cell>
        </row>
        <row r="267">
          <cell r="A267" t="str">
            <v>642100</v>
          </cell>
          <cell r="B267" t="str">
            <v>642100 Corporate Communications  Total</v>
          </cell>
          <cell r="C267">
            <v>6438770.2800000003</v>
          </cell>
        </row>
        <row r="268">
          <cell r="A268" t="str">
            <v>642201</v>
          </cell>
          <cell r="B268" t="str">
            <v>642201 Allocation from REI Corporate OH  Total</v>
          </cell>
          <cell r="C268">
            <v>27290201.23</v>
          </cell>
        </row>
        <row r="269">
          <cell r="A269" t="str">
            <v>643001</v>
          </cell>
          <cell r="B269" t="str">
            <v>643001 Labor-ST-IntActAlloc  Total</v>
          </cell>
          <cell r="C269">
            <v>-623786.63</v>
          </cell>
        </row>
        <row r="270">
          <cell r="A270" t="str">
            <v>643002</v>
          </cell>
          <cell r="B270" t="str">
            <v>643002 Labor 1 1/2-IntActAl  Total</v>
          </cell>
          <cell r="C270">
            <v>-124767.01</v>
          </cell>
        </row>
        <row r="271">
          <cell r="A271" t="str">
            <v>643003</v>
          </cell>
          <cell r="B271" t="str">
            <v>643003 Labor-DBL-IntActAll  Total</v>
          </cell>
          <cell r="C271">
            <v>-9026.0600000001996</v>
          </cell>
        </row>
        <row r="272">
          <cell r="A272" t="str">
            <v>643004</v>
          </cell>
          <cell r="B272" t="str">
            <v>643004 Billable Hours  Total</v>
          </cell>
          <cell r="C272">
            <v>3860029.28</v>
          </cell>
        </row>
        <row r="273">
          <cell r="A273" t="str">
            <v>643005</v>
          </cell>
          <cell r="B273" t="str">
            <v>643005 Billable Hours Unregulated  Total</v>
          </cell>
          <cell r="C273">
            <v>243646.3</v>
          </cell>
        </row>
        <row r="274">
          <cell r="A274" t="str">
            <v>643006</v>
          </cell>
          <cell r="B274" t="str">
            <v>643006 Distribution Labor Unregulated  Total</v>
          </cell>
          <cell r="C274">
            <v>1069.0899999999999</v>
          </cell>
        </row>
        <row r="275">
          <cell r="A275" t="str">
            <v>643007</v>
          </cell>
          <cell r="B275" t="str">
            <v>643007 Administrative Labor  Total</v>
          </cell>
          <cell r="C275">
            <v>602823.04</v>
          </cell>
        </row>
        <row r="276">
          <cell r="A276" t="str">
            <v>643009</v>
          </cell>
          <cell r="B276" t="str">
            <v>643009 Internal Audit Department Labor  Total</v>
          </cell>
          <cell r="C276">
            <v>77795.19</v>
          </cell>
        </row>
        <row r="277">
          <cell r="A277" t="str">
            <v>643012</v>
          </cell>
          <cell r="B277" t="str">
            <v>643012 Labor-DT-IntActAlloc  Total</v>
          </cell>
          <cell r="C277">
            <v>1942.68</v>
          </cell>
        </row>
        <row r="278">
          <cell r="A278" t="str">
            <v>643501</v>
          </cell>
          <cell r="B278" t="str">
            <v>643501 Fleet Fuel  Total</v>
          </cell>
          <cell r="C278">
            <v>-52667.910000000062</v>
          </cell>
        </row>
        <row r="279">
          <cell r="A279" t="str">
            <v>643502</v>
          </cell>
          <cell r="B279" t="str">
            <v>643502 Fleet Pool Vehicles  Total</v>
          </cell>
          <cell r="C279">
            <v>-16571.71</v>
          </cell>
        </row>
        <row r="280">
          <cell r="A280" t="str">
            <v>643503</v>
          </cell>
          <cell r="B280" t="str">
            <v>643503 Training  Total</v>
          </cell>
          <cell r="C280">
            <v>132233.89000000001</v>
          </cell>
        </row>
        <row r="281">
          <cell r="A281" t="str">
            <v>643505</v>
          </cell>
          <cell r="B281" t="str">
            <v>643505 Facility ED&amp;C Services  Total</v>
          </cell>
          <cell r="C281">
            <v>1132901.2</v>
          </cell>
        </row>
        <row r="282">
          <cell r="A282" t="str">
            <v>643506</v>
          </cell>
          <cell r="B282" t="str">
            <v>643506 Office Support Srvs Variable  Total</v>
          </cell>
          <cell r="C282">
            <v>2</v>
          </cell>
        </row>
        <row r="283">
          <cell r="A283" t="str">
            <v>643507</v>
          </cell>
          <cell r="B283" t="str">
            <v>643507 IT Solutions Delivery  Total</v>
          </cell>
          <cell r="C283">
            <v>8891520</v>
          </cell>
        </row>
        <row r="284">
          <cell r="A284" t="str">
            <v>643508</v>
          </cell>
          <cell r="B284" t="str">
            <v>643508 IT Desktop Support  Total</v>
          </cell>
          <cell r="C284">
            <v>16002802.439999999</v>
          </cell>
        </row>
        <row r="285">
          <cell r="A285" t="str">
            <v>643509</v>
          </cell>
          <cell r="B285" t="str">
            <v>643509 Customer Billings / Inserts  Total</v>
          </cell>
          <cell r="C285">
            <v>603471.43999999994</v>
          </cell>
        </row>
        <row r="286">
          <cell r="A286" t="str">
            <v>643510</v>
          </cell>
          <cell r="B286" t="str">
            <v>643510 IT Telecom Services  Total</v>
          </cell>
          <cell r="C286">
            <v>7570195.8099999996</v>
          </cell>
        </row>
        <row r="287">
          <cell r="A287" t="str">
            <v>643512</v>
          </cell>
          <cell r="B287" t="str">
            <v>643512 Shop Services  Total</v>
          </cell>
          <cell r="C287">
            <v>-2855</v>
          </cell>
        </row>
        <row r="288">
          <cell r="A288" t="str">
            <v>643517</v>
          </cell>
          <cell r="B288" t="str">
            <v>643517 IT Training  Total</v>
          </cell>
          <cell r="C288">
            <v>107.7</v>
          </cell>
        </row>
        <row r="289">
          <cell r="A289" t="str">
            <v>643519</v>
          </cell>
          <cell r="B289" t="str">
            <v>643519 Graphics  Total</v>
          </cell>
          <cell r="C289">
            <v>228506.3</v>
          </cell>
        </row>
        <row r="290">
          <cell r="A290" t="str">
            <v>643520</v>
          </cell>
          <cell r="B290" t="str">
            <v>643520 Fine Printing  Total</v>
          </cell>
          <cell r="C290">
            <v>50270</v>
          </cell>
        </row>
        <row r="291">
          <cell r="A291" t="str">
            <v>643521</v>
          </cell>
          <cell r="B291" t="str">
            <v>643521 Office Supplies  Total</v>
          </cell>
          <cell r="C291">
            <v>591510.55000000005</v>
          </cell>
        </row>
        <row r="292">
          <cell r="A292" t="str">
            <v>643522</v>
          </cell>
          <cell r="B292" t="str">
            <v>643522 Fleet Testing  Total</v>
          </cell>
          <cell r="C292">
            <v>-5842</v>
          </cell>
        </row>
        <row r="293">
          <cell r="A293" t="str">
            <v>643523</v>
          </cell>
          <cell r="B293" t="str">
            <v>643523 Transportation Expense  Total</v>
          </cell>
          <cell r="C293">
            <v>1342.91</v>
          </cell>
        </row>
        <row r="294">
          <cell r="A294" t="str">
            <v>643524</v>
          </cell>
          <cell r="B294" t="str">
            <v>643524 Document Services  Total</v>
          </cell>
          <cell r="C294">
            <v>503732</v>
          </cell>
        </row>
        <row r="295">
          <cell r="A295" t="str">
            <v>643525</v>
          </cell>
          <cell r="B295" t="str">
            <v>643525 Power Oper Equip Exp  Total</v>
          </cell>
          <cell r="C295">
            <v>1909.45</v>
          </cell>
        </row>
        <row r="296">
          <cell r="A296" t="str">
            <v>643526</v>
          </cell>
          <cell r="B296" t="str">
            <v>643526 Forms Design and Management  Total</v>
          </cell>
          <cell r="C296">
            <v>84788.64</v>
          </cell>
        </row>
        <row r="297">
          <cell r="A297" t="str">
            <v>643528</v>
          </cell>
          <cell r="B297" t="str">
            <v>643528 Technical Support Billings  Total</v>
          </cell>
          <cell r="C297">
            <v>-803072.35999999824</v>
          </cell>
        </row>
        <row r="298">
          <cell r="A298" t="str">
            <v>644015</v>
          </cell>
          <cell r="B298" t="str">
            <v>644015 Conemaugh Station Bargaining ST  Total</v>
          </cell>
          <cell r="C298">
            <v>308.56</v>
          </cell>
        </row>
        <row r="299">
          <cell r="A299" t="str">
            <v>644142</v>
          </cell>
          <cell r="B299" t="str">
            <v>644142 Shawville Station Bargaining ST  Total</v>
          </cell>
          <cell r="C299">
            <v>0</v>
          </cell>
        </row>
        <row r="300">
          <cell r="A300" t="str">
            <v>702010</v>
          </cell>
          <cell r="B300" t="str">
            <v>702010 Depreciation Exp  Total</v>
          </cell>
          <cell r="C300">
            <v>-31202087.600000024</v>
          </cell>
        </row>
        <row r="301">
          <cell r="A301" t="str">
            <v>702026</v>
          </cell>
          <cell r="B301" t="str">
            <v>702026 Depreciation Exp-Redirected  Total</v>
          </cell>
          <cell r="C301">
            <v>203617477.31</v>
          </cell>
        </row>
        <row r="302">
          <cell r="A302" t="str">
            <v>702050</v>
          </cell>
          <cell r="B302" t="str">
            <v>702050 Depreciation Exp-Transportation  Total</v>
          </cell>
          <cell r="C302">
            <v>11901399.58</v>
          </cell>
        </row>
        <row r="303">
          <cell r="A303" t="str">
            <v>704010</v>
          </cell>
          <cell r="B303" t="str">
            <v>704010 Amortization Exp - Intangibles  Total</v>
          </cell>
          <cell r="C303">
            <v>80676.72</v>
          </cell>
        </row>
        <row r="304">
          <cell r="A304" t="str">
            <v>704020</v>
          </cell>
          <cell r="B304" t="str">
            <v>704020 Amort-Limit Term Plt  Total</v>
          </cell>
          <cell r="C304">
            <v>3987241.25</v>
          </cell>
        </row>
        <row r="305">
          <cell r="A305" t="str">
            <v>708010</v>
          </cell>
          <cell r="B305" t="str">
            <v>708010 Interest Exp - Long-Term Debt  Total</v>
          </cell>
          <cell r="C305">
            <v>76009212</v>
          </cell>
        </row>
        <row r="306">
          <cell r="A306" t="str">
            <v>708030</v>
          </cell>
          <cell r="B306" t="str">
            <v>708030 Interest Exp-Customer Deposits  Total</v>
          </cell>
          <cell r="C306">
            <v>2404144.39</v>
          </cell>
        </row>
        <row r="307">
          <cell r="A307" t="str">
            <v>708120</v>
          </cell>
          <cell r="B307" t="str">
            <v>708120 Interest Exp-AFUDC-Debt  Total</v>
          </cell>
          <cell r="C307">
            <v>-31257.23</v>
          </cell>
        </row>
        <row r="308">
          <cell r="A308" t="str">
            <v>708140</v>
          </cell>
          <cell r="B308" t="str">
            <v>708140 Interest Expense-Other  Total</v>
          </cell>
          <cell r="C308">
            <v>103.7</v>
          </cell>
        </row>
        <row r="309">
          <cell r="A309" t="str">
            <v>708160</v>
          </cell>
          <cell r="B309" t="str">
            <v>708160 Amort-Disc/Prem  Total</v>
          </cell>
          <cell r="C309">
            <v>3157740</v>
          </cell>
        </row>
        <row r="310">
          <cell r="A310" t="str">
            <v>711998</v>
          </cell>
          <cell r="B310" t="str">
            <v>711998 Interest Exp-AFUDC Equity  Total</v>
          </cell>
          <cell r="C310">
            <v>4077104.52</v>
          </cell>
        </row>
        <row r="311">
          <cell r="A311" t="str">
            <v>711999</v>
          </cell>
          <cell r="B311" t="str">
            <v>711999 Interest Exp-AFUDC Debt  Total</v>
          </cell>
          <cell r="C311">
            <v>3773713.21</v>
          </cell>
        </row>
        <row r="312">
          <cell r="A312" t="str">
            <v>712010</v>
          </cell>
          <cell r="B312" t="str">
            <v>712010 Preferred Dividend Requirement  Total</v>
          </cell>
          <cell r="C312">
            <v>122376</v>
          </cell>
        </row>
        <row r="313">
          <cell r="A313" t="str">
            <v>720020</v>
          </cell>
          <cell r="B313" t="str">
            <v>720020 Permits &amp; Licenses  Total</v>
          </cell>
          <cell r="C313">
            <v>5542.89</v>
          </cell>
        </row>
        <row r="314">
          <cell r="A314" t="str">
            <v>720030</v>
          </cell>
          <cell r="B314" t="str">
            <v>720030 Ind Assoc Fees/Dues  Total</v>
          </cell>
          <cell r="C314">
            <v>20111</v>
          </cell>
        </row>
        <row r="315">
          <cell r="A315" t="str">
            <v>722020</v>
          </cell>
          <cell r="B315" t="str">
            <v>722020 Govt Chg &amp; Levies  Total</v>
          </cell>
          <cell r="C315">
            <v>24257100.75</v>
          </cell>
        </row>
        <row r="316">
          <cell r="A316" t="str">
            <v>722130</v>
          </cell>
          <cell r="B316" t="str">
            <v>722130 Franch Fees-City  Total</v>
          </cell>
          <cell r="C316">
            <v>26743212.619999994</v>
          </cell>
        </row>
        <row r="317">
          <cell r="A317" t="str">
            <v>722140</v>
          </cell>
          <cell r="B317" t="str">
            <v>722140 Misc Taxes Exp  Total</v>
          </cell>
          <cell r="C317">
            <v>29108.02</v>
          </cell>
        </row>
        <row r="318">
          <cell r="A318" t="str">
            <v>722150</v>
          </cell>
          <cell r="B318" t="str">
            <v>722150 Other Taxes Expenses - Property  Total</v>
          </cell>
          <cell r="C318">
            <v>62283642.380000003</v>
          </cell>
        </row>
        <row r="319">
          <cell r="A319" t="str">
            <v>722160</v>
          </cell>
          <cell r="B319" t="str">
            <v>722160 Other Taxes Exp-FICA  Total</v>
          </cell>
          <cell r="C319">
            <v>14740767.630000001</v>
          </cell>
        </row>
        <row r="320">
          <cell r="A320" t="str">
            <v>722170</v>
          </cell>
          <cell r="B320" t="str">
            <v>722170 Other Taxes Exp-Unemployment  Total</v>
          </cell>
          <cell r="C320">
            <v>649293.43000000005</v>
          </cell>
        </row>
        <row r="321">
          <cell r="A321" t="str">
            <v>722181</v>
          </cell>
          <cell r="B321" t="str">
            <v>722181 Misc Empl Taxes  Total</v>
          </cell>
          <cell r="C321">
            <v>4982.5200000000004</v>
          </cell>
        </row>
        <row r="322">
          <cell r="A322" t="str">
            <v>722200</v>
          </cell>
          <cell r="B322" t="str">
            <v>722200 Other Taxes Exp-State Gross Rcpts  Total</v>
          </cell>
          <cell r="C322">
            <v>13503439.549999999</v>
          </cell>
        </row>
      </sheetData>
      <sheetData sheetId="2">
        <row r="6">
          <cell r="A6" t="str">
            <v>402822</v>
          </cell>
          <cell r="B6" t="str">
            <v>402822 Elec Sales-Unbilled-Base  Total</v>
          </cell>
          <cell r="C6">
            <v>-19647407.649999999</v>
          </cell>
        </row>
        <row r="7">
          <cell r="A7" t="str">
            <v>402824</v>
          </cell>
          <cell r="B7" t="str">
            <v>402824 Elec Sales-Unbilled-Franchise  Total</v>
          </cell>
          <cell r="C7">
            <v>-173190.55</v>
          </cell>
        </row>
        <row r="8">
          <cell r="A8" t="str">
            <v>402830</v>
          </cell>
          <cell r="B8" t="str">
            <v>402830 Elec Sales-Over/(Under) Rec Fuel  Total</v>
          </cell>
          <cell r="C8">
            <v>-607324720.33000004</v>
          </cell>
        </row>
        <row r="9">
          <cell r="A9" t="str">
            <v>402835</v>
          </cell>
          <cell r="B9" t="str">
            <v>402835 Elec Sales-Over/(Under) Rec PCRF  Total</v>
          </cell>
          <cell r="C9">
            <v>-230502.96</v>
          </cell>
        </row>
        <row r="10">
          <cell r="A10" t="str">
            <v>402840</v>
          </cell>
          <cell r="B10" t="str">
            <v>402840 Energy Svcs Sales  Total</v>
          </cell>
          <cell r="C10">
            <v>-974745.09</v>
          </cell>
        </row>
        <row r="11">
          <cell r="A11" t="str">
            <v>402890</v>
          </cell>
          <cell r="B11" t="str">
            <v>402890 Energy Svc-Steam  Total</v>
          </cell>
          <cell r="C11">
            <v>-2343397.0699999998</v>
          </cell>
        </row>
        <row r="12">
          <cell r="A12" t="str">
            <v>407014</v>
          </cell>
          <cell r="B12" t="str">
            <v>407014 Ancillary Svcs-Fuel  Total</v>
          </cell>
          <cell r="C12">
            <v>316.47000000000003</v>
          </cell>
        </row>
        <row r="13">
          <cell r="A13" t="str">
            <v>430010</v>
          </cell>
          <cell r="B13" t="str">
            <v>430010 Appl Rev-Non-Finance  Total</v>
          </cell>
          <cell r="C13">
            <v>49345.919999999998</v>
          </cell>
        </row>
        <row r="14">
          <cell r="A14" t="str">
            <v>443010</v>
          </cell>
          <cell r="B14" t="str">
            <v>443010 Other Operating Revenues  Total</v>
          </cell>
          <cell r="C14">
            <v>305858.77</v>
          </cell>
        </row>
        <row r="15">
          <cell r="A15" t="str">
            <v>481010</v>
          </cell>
          <cell r="B15" t="str">
            <v>481010 Capitalized Equity (AFUDC)  Total</v>
          </cell>
          <cell r="C15">
            <v>-8473940.9399999995</v>
          </cell>
        </row>
        <row r="16">
          <cell r="A16" t="str">
            <v>482010</v>
          </cell>
          <cell r="B16" t="str">
            <v>482010 Interest Income-Associated Co  Total</v>
          </cell>
          <cell r="C16">
            <v>-760940.91</v>
          </cell>
        </row>
        <row r="17">
          <cell r="A17" t="str">
            <v>482510</v>
          </cell>
          <cell r="B17" t="str">
            <v>482510 Div/Misc Inc/Ded-Asc  Total</v>
          </cell>
          <cell r="C17">
            <v>-883614.02</v>
          </cell>
        </row>
        <row r="18">
          <cell r="A18" t="str">
            <v>483010</v>
          </cell>
          <cell r="B18" t="str">
            <v>483010 Interest Income  Total</v>
          </cell>
          <cell r="C18">
            <v>-216062.53</v>
          </cell>
        </row>
        <row r="19">
          <cell r="A19" t="str">
            <v>489020</v>
          </cell>
          <cell r="B19" t="str">
            <v>489020 Lease Income  Total</v>
          </cell>
          <cell r="C19">
            <v>11973.04</v>
          </cell>
        </row>
        <row r="20">
          <cell r="A20" t="str">
            <v>491010</v>
          </cell>
          <cell r="B20" t="str">
            <v>491010 Misc Non-Oper Rev  Total</v>
          </cell>
          <cell r="C20">
            <v>-115479.69</v>
          </cell>
        </row>
        <row r="21">
          <cell r="A21" t="str">
            <v>491020</v>
          </cell>
          <cell r="B21" t="str">
            <v>491020 Misc Non-Oper Ded  Total</v>
          </cell>
          <cell r="C21">
            <v>58319.72</v>
          </cell>
        </row>
        <row r="22">
          <cell r="A22" t="str">
            <v>491030</v>
          </cell>
          <cell r="B22" t="str">
            <v>491030 Revenues from Sales Tax Discounts  Total</v>
          </cell>
          <cell r="C22">
            <v>-1128145.19</v>
          </cell>
        </row>
        <row r="23">
          <cell r="A23" t="str">
            <v>500045</v>
          </cell>
          <cell r="B23" t="str">
            <v>500045 Fuel Exp-Lignite-Non Reconcilable  Total</v>
          </cell>
          <cell r="C23">
            <v>65673.119999999995</v>
          </cell>
        </row>
        <row r="24">
          <cell r="A24" t="str">
            <v>515040</v>
          </cell>
          <cell r="B24" t="str">
            <v>515040 Sal&amp;Wages Exp-Bonus/Inc-Exempt  Total</v>
          </cell>
          <cell r="C24">
            <v>1026241.32</v>
          </cell>
        </row>
        <row r="25">
          <cell r="A25" t="str">
            <v>515042</v>
          </cell>
          <cell r="B25" t="str">
            <v>515042 Bonus/Inc-Non-Exempt  Total</v>
          </cell>
          <cell r="C25">
            <v>67576.3</v>
          </cell>
        </row>
        <row r="26">
          <cell r="A26" t="str">
            <v>515044</v>
          </cell>
          <cell r="B26" t="str">
            <v>515044 Bonus/Inc-Union  Total</v>
          </cell>
          <cell r="C26">
            <v>3041.67</v>
          </cell>
        </row>
        <row r="27">
          <cell r="A27" t="str">
            <v>515050</v>
          </cell>
          <cell r="B27" t="str">
            <v>515050 Non-prod-Exempt  Total</v>
          </cell>
          <cell r="C27">
            <v>249348.87</v>
          </cell>
        </row>
        <row r="28">
          <cell r="A28" t="str">
            <v>515052</v>
          </cell>
          <cell r="B28" t="str">
            <v>515052 Non-prod-Non-Exempt  Total</v>
          </cell>
          <cell r="C28">
            <v>124745.17</v>
          </cell>
        </row>
        <row r="29">
          <cell r="A29" t="str">
            <v>515060</v>
          </cell>
          <cell r="B29" t="str">
            <v>515060 Sal&amp;Wages Exp-Temporary/Contract  Total</v>
          </cell>
          <cell r="C29">
            <v>1006392.42</v>
          </cell>
        </row>
        <row r="30">
          <cell r="A30" t="str">
            <v>515070</v>
          </cell>
          <cell r="B30" t="str">
            <v>515070 Sal&amp;Wages Exp-Severance  Total</v>
          </cell>
          <cell r="C30">
            <v>843648</v>
          </cell>
        </row>
        <row r="31">
          <cell r="A31" t="str">
            <v>517988</v>
          </cell>
          <cell r="B31" t="str">
            <v>517988 Sal&amp;Wages Exp-Other Comp-Union  Total</v>
          </cell>
          <cell r="C31">
            <v>107.27</v>
          </cell>
        </row>
        <row r="32">
          <cell r="A32" t="str">
            <v>517992</v>
          </cell>
          <cell r="B32" t="str">
            <v>517992 Oth Comp-Non-Exempt  Total</v>
          </cell>
          <cell r="C32">
            <v>14970</v>
          </cell>
        </row>
        <row r="33">
          <cell r="A33" t="str">
            <v>517994</v>
          </cell>
          <cell r="B33" t="str">
            <v>517994 Sal&amp;Wages Exp-Overtime Non-Exempt  Total</v>
          </cell>
          <cell r="C33">
            <v>126839.67999999999</v>
          </cell>
        </row>
        <row r="34">
          <cell r="A34" t="str">
            <v>517995</v>
          </cell>
          <cell r="B34" t="str">
            <v>517995 Sal&amp;Wages Exp-Regular Non-Exempt  Total</v>
          </cell>
          <cell r="C34">
            <v>953508.52</v>
          </cell>
        </row>
        <row r="35">
          <cell r="A35" t="str">
            <v>517996</v>
          </cell>
          <cell r="B35" t="str">
            <v>517996 Sal&amp;Wages Exp-Other Comp-Exempt  Total</v>
          </cell>
          <cell r="C35">
            <v>168428.2</v>
          </cell>
        </row>
        <row r="36">
          <cell r="A36" t="str">
            <v>517999</v>
          </cell>
          <cell r="B36" t="str">
            <v>517999 Sal&amp;Wages Exp-Regular Exempt  Total</v>
          </cell>
          <cell r="C36">
            <v>5866237.6399999997</v>
          </cell>
        </row>
        <row r="37">
          <cell r="A37" t="str">
            <v>518010</v>
          </cell>
          <cell r="B37" t="str">
            <v>518010 Sal/Burden Exp-Pension  Total</v>
          </cell>
          <cell r="C37">
            <v>8018.74</v>
          </cell>
        </row>
        <row r="38">
          <cell r="A38" t="str">
            <v>518020</v>
          </cell>
          <cell r="B38" t="str">
            <v>518020 Sal/Burden Exp-Medical  Total</v>
          </cell>
          <cell r="C38">
            <v>-580009.11</v>
          </cell>
        </row>
        <row r="39">
          <cell r="A39" t="str">
            <v>518030</v>
          </cell>
          <cell r="B39" t="str">
            <v>518030 Sal/Burden Exp-Post Retirement  Total</v>
          </cell>
          <cell r="C39">
            <v>140234.01999999999</v>
          </cell>
        </row>
        <row r="40">
          <cell r="A40" t="str">
            <v>518040</v>
          </cell>
          <cell r="B40" t="str">
            <v>518040 Sal/Burden Exp-Dental  Total</v>
          </cell>
          <cell r="C40">
            <v>-180333.33</v>
          </cell>
        </row>
        <row r="41">
          <cell r="A41" t="str">
            <v>518060</v>
          </cell>
          <cell r="B41" t="str">
            <v>518060 Sal/Burden Exp-Life  Total</v>
          </cell>
          <cell r="C41">
            <v>-74750.009999999995</v>
          </cell>
        </row>
        <row r="42">
          <cell r="A42" t="str">
            <v>518070</v>
          </cell>
          <cell r="B42" t="str">
            <v>518070 Sal/Burden Exp-Savings  Total</v>
          </cell>
          <cell r="C42">
            <v>315213.67</v>
          </cell>
        </row>
        <row r="43">
          <cell r="A43" t="str">
            <v>518090</v>
          </cell>
          <cell r="B43" t="str">
            <v>518090 Long-Term Disability  Total</v>
          </cell>
          <cell r="C43">
            <v>-23917.8</v>
          </cell>
        </row>
        <row r="44">
          <cell r="A44" t="str">
            <v>518130</v>
          </cell>
          <cell r="B44" t="str">
            <v>518130 Workers Compensation  Total</v>
          </cell>
          <cell r="C44">
            <v>11889.17</v>
          </cell>
        </row>
        <row r="45">
          <cell r="A45" t="str">
            <v>518160</v>
          </cell>
          <cell r="B45" t="str">
            <v>518160 Oth Sal &amp; Benefits  Total</v>
          </cell>
          <cell r="C45">
            <v>-993821.91</v>
          </cell>
        </row>
        <row r="46">
          <cell r="A46" t="str">
            <v>518170</v>
          </cell>
          <cell r="B46" t="str">
            <v>518170 Oth Sal/Ben Misc Cr  Total</v>
          </cell>
          <cell r="C46">
            <v>-375.89</v>
          </cell>
        </row>
        <row r="47">
          <cell r="A47" t="str">
            <v>521996</v>
          </cell>
          <cell r="B47" t="str">
            <v>521996 ICP-Non-Exempt  Total</v>
          </cell>
          <cell r="C47">
            <v>-21216</v>
          </cell>
        </row>
        <row r="48">
          <cell r="A48" t="str">
            <v>521997</v>
          </cell>
          <cell r="B48" t="str">
            <v>521997 ICP-Exempt  Total</v>
          </cell>
          <cell r="C48">
            <v>-238523.58</v>
          </cell>
        </row>
        <row r="49">
          <cell r="A49" t="str">
            <v>521999</v>
          </cell>
          <cell r="B49" t="str">
            <v>521999 Sal/Burden Exp-Payroll Burden  Total</v>
          </cell>
          <cell r="C49">
            <v>-33799.46</v>
          </cell>
        </row>
        <row r="50">
          <cell r="A50" t="str">
            <v>522010</v>
          </cell>
          <cell r="B50" t="str">
            <v>522010 Employ Rel Exp-Employee Travel  Total</v>
          </cell>
          <cell r="C50">
            <v>766689.49</v>
          </cell>
        </row>
        <row r="51">
          <cell r="A51" t="str">
            <v>522011</v>
          </cell>
          <cell r="B51" t="str">
            <v>522011 Employ Rel Exp-Empl Travel-PCard  Total</v>
          </cell>
          <cell r="C51">
            <v>153220.51999999999</v>
          </cell>
        </row>
        <row r="52">
          <cell r="A52" t="str">
            <v>522020</v>
          </cell>
          <cell r="B52" t="str">
            <v>522020 Employ Rel Exp-Training  Total</v>
          </cell>
          <cell r="C52">
            <v>63076.65</v>
          </cell>
        </row>
        <row r="53">
          <cell r="A53" t="str">
            <v>522030</v>
          </cell>
          <cell r="B53" t="str">
            <v>522030 Employ Rel Exp-Registration  Total</v>
          </cell>
          <cell r="C53">
            <v>57359.56</v>
          </cell>
        </row>
        <row r="54">
          <cell r="A54" t="str">
            <v>522040</v>
          </cell>
          <cell r="B54" t="str">
            <v>522040 Employ Rel Exp-Dues &amp; Licences  Total</v>
          </cell>
          <cell r="C54">
            <v>14607.03</v>
          </cell>
        </row>
        <row r="55">
          <cell r="A55" t="str">
            <v>522060</v>
          </cell>
          <cell r="B55" t="str">
            <v>522060 Employ Rel Exp-Bus Meals/Ent  Total</v>
          </cell>
          <cell r="C55">
            <v>193648.6</v>
          </cell>
        </row>
        <row r="56">
          <cell r="A56" t="str">
            <v>522061</v>
          </cell>
          <cell r="B56" t="str">
            <v>522061 Meals/Ent-PCard  Total</v>
          </cell>
          <cell r="C56">
            <v>105977.04</v>
          </cell>
        </row>
        <row r="57">
          <cell r="A57" t="str">
            <v>522070</v>
          </cell>
          <cell r="B57" t="str">
            <v>522070 Employ Rel Exp-Education  Total</v>
          </cell>
          <cell r="C57">
            <v>7687.75</v>
          </cell>
        </row>
        <row r="58">
          <cell r="A58" t="str">
            <v>522080</v>
          </cell>
          <cell r="B58" t="str">
            <v>522080 Park/In-town Travel  Total</v>
          </cell>
          <cell r="C58">
            <v>246.5</v>
          </cell>
        </row>
        <row r="59">
          <cell r="A59" t="str">
            <v>522090</v>
          </cell>
          <cell r="B59" t="str">
            <v>522090 Employ Rel Exp-Awards/Gifts  Total</v>
          </cell>
          <cell r="C59">
            <v>44075.75</v>
          </cell>
        </row>
        <row r="60">
          <cell r="A60" t="str">
            <v>522100</v>
          </cell>
          <cell r="B60" t="str">
            <v>522100 Employ Rel Exp-Empl Reloc/Moving  Total</v>
          </cell>
          <cell r="C60">
            <v>69595.89</v>
          </cell>
        </row>
        <row r="61">
          <cell r="A61" t="str">
            <v>522110</v>
          </cell>
          <cell r="B61" t="str">
            <v>522110 Occ Hlth &amp; Safety  Total</v>
          </cell>
          <cell r="C61">
            <v>6482.97</v>
          </cell>
        </row>
        <row r="62">
          <cell r="A62" t="str">
            <v>522120</v>
          </cell>
          <cell r="B62" t="str">
            <v>522120 Employ Rel Exp-Books &amp; Subscript  Total</v>
          </cell>
          <cell r="C62">
            <v>27126.03</v>
          </cell>
        </row>
        <row r="63">
          <cell r="A63" t="str">
            <v>522130</v>
          </cell>
          <cell r="B63" t="str">
            <v>522130 Employ Rel Exp-Miscellaneous  Total</v>
          </cell>
          <cell r="C63">
            <v>222413.44</v>
          </cell>
        </row>
        <row r="64">
          <cell r="A64" t="str">
            <v>522140</v>
          </cell>
          <cell r="B64" t="str">
            <v>522140 Recruit/Empl Agency  Total</v>
          </cell>
          <cell r="C64">
            <v>153086.66</v>
          </cell>
        </row>
        <row r="65">
          <cell r="A65" t="str">
            <v>530010</v>
          </cell>
          <cell r="B65" t="str">
            <v>530010 M&amp;S Exp - Non-Inventory  Total</v>
          </cell>
          <cell r="C65">
            <v>1806249.23</v>
          </cell>
        </row>
        <row r="66">
          <cell r="A66" t="str">
            <v>530030</v>
          </cell>
          <cell r="B66" t="str">
            <v>530030 M&amp;S-Ofc Furn &amp; Equip  Total</v>
          </cell>
          <cell r="C66">
            <v>1998847.78</v>
          </cell>
        </row>
        <row r="67">
          <cell r="A67" t="str">
            <v>530998</v>
          </cell>
          <cell r="B67" t="str">
            <v>530998 M&amp;S-Scrapping/Dest  Total</v>
          </cell>
          <cell r="C67">
            <v>-39833.42</v>
          </cell>
        </row>
        <row r="68">
          <cell r="A68" t="str">
            <v>530999</v>
          </cell>
          <cell r="B68" t="str">
            <v>530999 M&amp;S Expenses - Inventory Issued  Total</v>
          </cell>
          <cell r="C68">
            <v>14136.64</v>
          </cell>
        </row>
        <row r="69">
          <cell r="A69" t="str">
            <v>532020</v>
          </cell>
          <cell r="B69" t="str">
            <v>532020 M&amp;S Exp-Equipment  Total</v>
          </cell>
          <cell r="C69">
            <v>6297.99</v>
          </cell>
        </row>
        <row r="70">
          <cell r="A70" t="str">
            <v>533010</v>
          </cell>
          <cell r="B70" t="str">
            <v>533010 M&amp;S Exp-Computer Hardware  Total</v>
          </cell>
          <cell r="C70">
            <v>191232.24</v>
          </cell>
        </row>
        <row r="71">
          <cell r="A71" t="str">
            <v>533020</v>
          </cell>
          <cell r="B71" t="str">
            <v>533020 M&amp;S Exp-Computr Softwr &amp; Upgrades  Total</v>
          </cell>
          <cell r="C71">
            <v>121272.77</v>
          </cell>
        </row>
        <row r="72">
          <cell r="A72" t="str">
            <v>535010</v>
          </cell>
          <cell r="B72" t="str">
            <v>535010 M&amp;S Exp-Office Supplies  Total</v>
          </cell>
          <cell r="C72">
            <v>-78373.3</v>
          </cell>
        </row>
        <row r="73">
          <cell r="A73" t="str">
            <v>535015</v>
          </cell>
          <cell r="B73" t="str">
            <v>535015 M&amp;S Expenses - P-Card  Total</v>
          </cell>
          <cell r="C73">
            <v>38232.74</v>
          </cell>
        </row>
        <row r="74">
          <cell r="A74" t="str">
            <v>540010</v>
          </cell>
          <cell r="B74" t="str">
            <v>540010 Contr&amp;Svcs Exp-Maint Svcs-Oth  Total</v>
          </cell>
          <cell r="C74">
            <v>-9744.94</v>
          </cell>
        </row>
        <row r="75">
          <cell r="A75" t="str">
            <v>540020</v>
          </cell>
          <cell r="B75" t="str">
            <v>540020 Contr&amp;Svcs Exp-Eng / Tech Svcs  Total</v>
          </cell>
          <cell r="C75">
            <v>297.69</v>
          </cell>
        </row>
        <row r="76">
          <cell r="A76" t="str">
            <v>540050</v>
          </cell>
          <cell r="B76" t="str">
            <v>540050 Contr&amp;Svcs Exp-Construct Svcs  Total</v>
          </cell>
          <cell r="C76">
            <v>27071.24</v>
          </cell>
        </row>
        <row r="77">
          <cell r="A77" t="str">
            <v>543010</v>
          </cell>
          <cell r="B77" t="str">
            <v>543010 Contr&amp;Svcs Exp-Prof Svcs-Ded  Total</v>
          </cell>
          <cell r="C77">
            <v>6082275.1500000004</v>
          </cell>
        </row>
        <row r="78">
          <cell r="A78" t="str">
            <v>543020</v>
          </cell>
          <cell r="B78" t="str">
            <v>543020 Contr&amp;Svcs Exp-Prof Svcs-Non-Ded  Total</v>
          </cell>
          <cell r="C78">
            <v>106655.75</v>
          </cell>
        </row>
        <row r="79">
          <cell r="A79" t="str">
            <v>543030</v>
          </cell>
          <cell r="B79" t="str">
            <v>543030 Auditing Services  Total</v>
          </cell>
          <cell r="C79">
            <v>117757</v>
          </cell>
        </row>
        <row r="80">
          <cell r="A80" t="str">
            <v>543040</v>
          </cell>
          <cell r="B80" t="str">
            <v>543040 Contr&amp;Svcs Exp - Admin Svcs  Total</v>
          </cell>
          <cell r="C80">
            <v>722435.36</v>
          </cell>
        </row>
        <row r="81">
          <cell r="A81" t="str">
            <v>543050</v>
          </cell>
          <cell r="B81" t="str">
            <v>543050 Contr&amp;Svcs Exp-Technical Svcs  Total</v>
          </cell>
          <cell r="C81">
            <v>-8947160.1500000004</v>
          </cell>
        </row>
        <row r="82">
          <cell r="A82" t="str">
            <v>543060</v>
          </cell>
          <cell r="B82" t="str">
            <v>543060 Contr&amp;Svcs Exp-Training Svcs  Total</v>
          </cell>
          <cell r="C82">
            <v>147009.07999999999</v>
          </cell>
        </row>
        <row r="83">
          <cell r="A83" t="str">
            <v>543150</v>
          </cell>
          <cell r="B83" t="str">
            <v>543150 Contr&amp;Svcs Exp-Legal Services  Total</v>
          </cell>
          <cell r="C83">
            <v>4125766.18</v>
          </cell>
        </row>
        <row r="84">
          <cell r="A84" t="str">
            <v>545040</v>
          </cell>
          <cell r="B84" t="str">
            <v>545040 Cont/Sv Add/Alt/Rem  Total</v>
          </cell>
          <cell r="C84">
            <v>3159700.27</v>
          </cell>
        </row>
        <row r="85">
          <cell r="A85" t="str">
            <v>545045</v>
          </cell>
          <cell r="B85" t="str">
            <v>545045 Cont/Sv -Bldg Mnt  Total</v>
          </cell>
          <cell r="C85">
            <v>46177.48</v>
          </cell>
        </row>
        <row r="86">
          <cell r="A86" t="str">
            <v>545090</v>
          </cell>
          <cell r="B86" t="str">
            <v>545090 Cont/Sv Sec Elect  Total</v>
          </cell>
          <cell r="C86">
            <v>5925.61</v>
          </cell>
        </row>
        <row r="87">
          <cell r="A87" t="str">
            <v>545140</v>
          </cell>
          <cell r="B87" t="str">
            <v>545140 Contr&amp;Svcs Exp-Ofc Machine Maint  Total</v>
          </cell>
          <cell r="C87">
            <v>469.27</v>
          </cell>
        </row>
        <row r="88">
          <cell r="A88" t="str">
            <v>545160</v>
          </cell>
          <cell r="B88" t="str">
            <v>545160 Contr&amp;Svcs Exp-Software Maint  Total</v>
          </cell>
          <cell r="C88">
            <v>12539.45</v>
          </cell>
        </row>
        <row r="89">
          <cell r="A89" t="str">
            <v>545510</v>
          </cell>
          <cell r="B89" t="str">
            <v>545510 Contr&amp;Svcs Exp-IT Services  Total</v>
          </cell>
          <cell r="C89">
            <v>10383.5</v>
          </cell>
        </row>
        <row r="90">
          <cell r="A90" t="str">
            <v>546010</v>
          </cell>
          <cell r="B90" t="str">
            <v>546010 Contr&amp;Svcs Exp-Other Services  Total</v>
          </cell>
          <cell r="C90">
            <v>5419492.5</v>
          </cell>
        </row>
        <row r="91">
          <cell r="A91" t="str">
            <v>550010</v>
          </cell>
          <cell r="B91" t="str">
            <v>550010 A &amp; G Exp-Royalties  Total</v>
          </cell>
          <cell r="C91">
            <v>1750</v>
          </cell>
        </row>
        <row r="92">
          <cell r="A92" t="str">
            <v>550020</v>
          </cell>
          <cell r="B92" t="str">
            <v>550020 Adm &amp; Gen Exp - Miscellaneous  Total</v>
          </cell>
          <cell r="C92">
            <v>-27001716.640000001</v>
          </cell>
        </row>
        <row r="93">
          <cell r="A93" t="str">
            <v>550025</v>
          </cell>
          <cell r="B93" t="str">
            <v>550025 A &amp; G Exp-Meeting Exp  Total</v>
          </cell>
          <cell r="C93">
            <v>661.71</v>
          </cell>
        </row>
        <row r="94">
          <cell r="A94" t="str">
            <v>550040</v>
          </cell>
          <cell r="B94" t="str">
            <v>550040 A &amp; G Exp-Postage/Courier Svcs  Total</v>
          </cell>
          <cell r="C94">
            <v>96787.76</v>
          </cell>
        </row>
        <row r="95">
          <cell r="A95" t="str">
            <v>550050</v>
          </cell>
          <cell r="B95" t="str">
            <v>550050 A &amp; G Exp-Bank Charges &amp; Fees  Total</v>
          </cell>
          <cell r="C95">
            <v>855290.14</v>
          </cell>
        </row>
        <row r="96">
          <cell r="A96" t="str">
            <v>550070</v>
          </cell>
          <cell r="B96" t="str">
            <v>550070 A &amp; G Exp-Mgmnt/Consult Fees  Total</v>
          </cell>
          <cell r="C96">
            <v>40560</v>
          </cell>
        </row>
        <row r="97">
          <cell r="A97" t="str">
            <v>550075</v>
          </cell>
          <cell r="B97" t="str">
            <v>550075 Mgmt Fees to Subs  Total</v>
          </cell>
          <cell r="C97">
            <v>5341</v>
          </cell>
        </row>
        <row r="98">
          <cell r="A98" t="str">
            <v>550080</v>
          </cell>
          <cell r="B98" t="str">
            <v>550080 A &amp; G Exp-Club Membership &amp; Exp  Total</v>
          </cell>
          <cell r="C98">
            <v>275694.49</v>
          </cell>
        </row>
        <row r="99">
          <cell r="A99" t="str">
            <v>550100</v>
          </cell>
          <cell r="B99" t="str">
            <v>550100 A &amp; G Exp-Freight  Total</v>
          </cell>
          <cell r="C99">
            <v>11580.7</v>
          </cell>
        </row>
        <row r="100">
          <cell r="A100" t="str">
            <v>550120</v>
          </cell>
          <cell r="B100" t="str">
            <v>550120 A &amp; G Exp-Capitalized Costs  Total</v>
          </cell>
          <cell r="C100">
            <v>9542893</v>
          </cell>
        </row>
        <row r="101">
          <cell r="A101" t="str">
            <v>559950</v>
          </cell>
          <cell r="B101" t="str">
            <v>559950 A &amp; G Exp-Capitalized Labor  Total</v>
          </cell>
          <cell r="C101">
            <v>-1124424.04</v>
          </cell>
        </row>
        <row r="102">
          <cell r="A102" t="str">
            <v>559951</v>
          </cell>
          <cell r="B102" t="str">
            <v>559951 A &amp; G Exp-Capitalized Materials  Total</v>
          </cell>
          <cell r="C102">
            <v>-3928365.34</v>
          </cell>
        </row>
        <row r="103">
          <cell r="A103" t="str">
            <v>559952</v>
          </cell>
          <cell r="B103" t="str">
            <v>559952 A &amp; G Exp-Capitalized AFUDC-Debt  Total</v>
          </cell>
          <cell r="C103">
            <v>-1598159.41</v>
          </cell>
        </row>
        <row r="104">
          <cell r="A104" t="str">
            <v>559953</v>
          </cell>
          <cell r="B104" t="str">
            <v>559953 Cap AFUDC-Equity  Total</v>
          </cell>
          <cell r="C104">
            <v>-1834758.11</v>
          </cell>
        </row>
        <row r="105">
          <cell r="A105" t="str">
            <v>559954</v>
          </cell>
          <cell r="B105" t="str">
            <v>559954 A &amp; G Exp-Capitalized Other Exp  Total</v>
          </cell>
          <cell r="C105">
            <v>7292636.2599999998</v>
          </cell>
        </row>
        <row r="106">
          <cell r="A106" t="str">
            <v>559960</v>
          </cell>
          <cell r="B106" t="str">
            <v>559960 A &amp; G Exp-Deferred Labor  Total</v>
          </cell>
          <cell r="C106">
            <v>259739.58</v>
          </cell>
        </row>
        <row r="107">
          <cell r="A107" t="str">
            <v>559961</v>
          </cell>
          <cell r="B107" t="str">
            <v>559961 A &amp; G Exp-Deferred Materials  Total</v>
          </cell>
          <cell r="C107">
            <v>163833.42000000001</v>
          </cell>
        </row>
        <row r="108">
          <cell r="A108" t="str">
            <v>559964</v>
          </cell>
          <cell r="B108" t="str">
            <v>559964 A &amp; G Exp-Deferred Other Exp  Total</v>
          </cell>
          <cell r="C108">
            <v>364416.9</v>
          </cell>
        </row>
        <row r="109">
          <cell r="A109" t="str">
            <v>559994</v>
          </cell>
          <cell r="B109" t="str">
            <v>559994 Cont in Aid of Const  Total</v>
          </cell>
          <cell r="C109">
            <v>-2026583.47</v>
          </cell>
        </row>
        <row r="110">
          <cell r="A110" t="str">
            <v>560020</v>
          </cell>
          <cell r="B110" t="str">
            <v>560020 Claims/Settlements  Total</v>
          </cell>
          <cell r="C110">
            <v>5000</v>
          </cell>
        </row>
        <row r="111">
          <cell r="A111" t="str">
            <v>560060</v>
          </cell>
          <cell r="B111" t="str">
            <v>560060 Insurance Exp-Business Travel  Total</v>
          </cell>
          <cell r="C111">
            <v>176.74</v>
          </cell>
        </row>
        <row r="112">
          <cell r="A112" t="str">
            <v>560115</v>
          </cell>
          <cell r="B112" t="str">
            <v>560115 Insurance Exp-Other  Total</v>
          </cell>
          <cell r="C112">
            <v>206.25</v>
          </cell>
        </row>
        <row r="113">
          <cell r="A113" t="str">
            <v>562040</v>
          </cell>
          <cell r="B113" t="str">
            <v>562040 Cust&amp;Mktg Exp-Total Bad Debts  Total</v>
          </cell>
          <cell r="C113">
            <v>176864.97</v>
          </cell>
        </row>
        <row r="114">
          <cell r="A114" t="str">
            <v>562130</v>
          </cell>
          <cell r="B114" t="str">
            <v>562130 Cust&amp;Mktg Exp-Repo &amp; Collection  Total</v>
          </cell>
          <cell r="C114">
            <v>26610.06</v>
          </cell>
        </row>
        <row r="115">
          <cell r="A115" t="str">
            <v>562140</v>
          </cell>
          <cell r="B115" t="str">
            <v>562140 Cust&amp;Mktg Exp-Advertising-Gen  Total</v>
          </cell>
          <cell r="C115">
            <v>63086.54</v>
          </cell>
        </row>
        <row r="116">
          <cell r="A116" t="str">
            <v>562142</v>
          </cell>
          <cell r="B116" t="str">
            <v>562142 Advertising-Info  Total</v>
          </cell>
          <cell r="C116">
            <v>8287.85</v>
          </cell>
        </row>
        <row r="117">
          <cell r="A117" t="str">
            <v>562150</v>
          </cell>
          <cell r="B117" t="str">
            <v>562150 Cust&amp;Mktg Exp-Agency Collect Fees  Total</v>
          </cell>
          <cell r="C117">
            <v>44458492.329999998</v>
          </cell>
        </row>
        <row r="118">
          <cell r="A118" t="str">
            <v>565010</v>
          </cell>
          <cell r="B118" t="str">
            <v>565010 Repairs and Maintenance Expenses  Total</v>
          </cell>
          <cell r="C118">
            <v>171.04</v>
          </cell>
        </row>
        <row r="119">
          <cell r="A119" t="str">
            <v>565030</v>
          </cell>
          <cell r="B119" t="str">
            <v>565030 Rep &amp; Maint-Prev  Total</v>
          </cell>
          <cell r="C119">
            <v>2135.15</v>
          </cell>
        </row>
        <row r="120">
          <cell r="A120" t="str">
            <v>566010</v>
          </cell>
          <cell r="B120" t="str">
            <v>566010 Donations-Cash  Total</v>
          </cell>
          <cell r="C120">
            <v>18390.900000000001</v>
          </cell>
        </row>
        <row r="121">
          <cell r="A121" t="str">
            <v>566020</v>
          </cell>
          <cell r="B121" t="str">
            <v>566020 Donations-Non-Cash  Total</v>
          </cell>
          <cell r="C121">
            <v>7400</v>
          </cell>
        </row>
        <row r="122">
          <cell r="A122" t="str">
            <v>566030</v>
          </cell>
          <cell r="B122" t="str">
            <v>566030 Sponsorships/Contributions  Total</v>
          </cell>
          <cell r="C122">
            <v>153011.75</v>
          </cell>
        </row>
        <row r="123">
          <cell r="A123" t="str">
            <v>569010</v>
          </cell>
          <cell r="B123" t="str">
            <v>569010 Leg-Fed/State-Non De  Total</v>
          </cell>
          <cell r="C123">
            <v>5904496.0700000003</v>
          </cell>
        </row>
        <row r="124">
          <cell r="A124" t="str">
            <v>569020</v>
          </cell>
          <cell r="B124" t="str">
            <v>569020 Legislative Exp-Local-Deductible  Total</v>
          </cell>
          <cell r="C124">
            <v>1443661.8</v>
          </cell>
        </row>
        <row r="125">
          <cell r="A125" t="str">
            <v>571010</v>
          </cell>
          <cell r="B125" t="str">
            <v>571010 Utilities Expenses - Electricity  Total</v>
          </cell>
          <cell r="C125">
            <v>420425.53</v>
          </cell>
        </row>
        <row r="126">
          <cell r="A126" t="str">
            <v>571020</v>
          </cell>
          <cell r="B126" t="str">
            <v>571020 Utilities Exp-Telephone  Total</v>
          </cell>
          <cell r="C126">
            <v>49565.93</v>
          </cell>
        </row>
        <row r="127">
          <cell r="A127" t="str">
            <v>572010</v>
          </cell>
          <cell r="B127" t="str">
            <v>572010 Rental &amp; Lease Exp-Office  Total</v>
          </cell>
          <cell r="C127">
            <v>-9445118.9000000004</v>
          </cell>
        </row>
        <row r="128">
          <cell r="A128" t="str">
            <v>621007</v>
          </cell>
          <cell r="B128" t="str">
            <v>621007 Administrative  Total</v>
          </cell>
          <cell r="C128">
            <v>5574655.2599999998</v>
          </cell>
        </row>
        <row r="129">
          <cell r="A129" t="str">
            <v>621011</v>
          </cell>
          <cell r="B129" t="str">
            <v>621011 Information Technology  Total</v>
          </cell>
          <cell r="C129">
            <v>1144588.3400000001</v>
          </cell>
        </row>
        <row r="130">
          <cell r="A130" t="str">
            <v>621013</v>
          </cell>
          <cell r="B130" t="str">
            <v>621013 Office Support Services  Total</v>
          </cell>
          <cell r="C130">
            <v>85506.08</v>
          </cell>
        </row>
        <row r="131">
          <cell r="A131" t="str">
            <v>621014</v>
          </cell>
          <cell r="B131" t="str">
            <v>621014 Facilities Management  Total</v>
          </cell>
          <cell r="C131">
            <v>50377.73</v>
          </cell>
        </row>
        <row r="132">
          <cell r="A132" t="str">
            <v>621015</v>
          </cell>
          <cell r="B132" t="str">
            <v>621015 Security Services  Total</v>
          </cell>
          <cell r="C132">
            <v>110305.25</v>
          </cell>
        </row>
        <row r="133">
          <cell r="A133" t="str">
            <v>621023</v>
          </cell>
          <cell r="B133" t="str">
            <v>621023 Shops  Total</v>
          </cell>
          <cell r="C133">
            <v>547.16999999999996</v>
          </cell>
        </row>
        <row r="134">
          <cell r="A134" t="str">
            <v>641002</v>
          </cell>
          <cell r="B134" t="str">
            <v>641002 Stores Overhead  Total</v>
          </cell>
          <cell r="C134">
            <v>159.29</v>
          </cell>
        </row>
        <row r="135">
          <cell r="A135" t="str">
            <v>641003</v>
          </cell>
          <cell r="B135" t="str">
            <v>641003 Transportation Overhead  Total</v>
          </cell>
          <cell r="C135">
            <v>6287.77</v>
          </cell>
        </row>
        <row r="136">
          <cell r="A136" t="str">
            <v>642025</v>
          </cell>
          <cell r="B136" t="str">
            <v>642025 Finance &amp; Reg  Total</v>
          </cell>
          <cell r="C136">
            <v>-5298573.0599999996</v>
          </cell>
        </row>
        <row r="137">
          <cell r="A137" t="str">
            <v>642026</v>
          </cell>
          <cell r="B137" t="str">
            <v>642026 Human Resources  Total</v>
          </cell>
          <cell r="C137">
            <v>-12623376</v>
          </cell>
        </row>
        <row r="138">
          <cell r="A138" t="str">
            <v>642027</v>
          </cell>
          <cell r="B138" t="str">
            <v>642027 Legal  Total</v>
          </cell>
          <cell r="C138">
            <v>-118144.23</v>
          </cell>
        </row>
        <row r="139">
          <cell r="A139" t="str">
            <v>642052</v>
          </cell>
          <cell r="B139" t="str">
            <v>642052 Financial Transactions Fixed  Total</v>
          </cell>
          <cell r="C139">
            <v>54418.080000000002</v>
          </cell>
        </row>
        <row r="140">
          <cell r="A140" t="str">
            <v>642053</v>
          </cell>
          <cell r="B140" t="str">
            <v>642053 Shared Services Admin &amp; X-Charges  Total</v>
          </cell>
          <cell r="C140">
            <v>555594.03</v>
          </cell>
        </row>
        <row r="141">
          <cell r="A141" t="str">
            <v>642059</v>
          </cell>
          <cell r="B141" t="str">
            <v>642059 Facility Operations &amp; Maint.  Total</v>
          </cell>
          <cell r="C141">
            <v>635896.1</v>
          </cell>
        </row>
        <row r="142">
          <cell r="A142" t="str">
            <v>642060</v>
          </cell>
          <cell r="B142" t="str">
            <v>642060 Security Services  Total</v>
          </cell>
          <cell r="C142">
            <v>106250.75</v>
          </cell>
        </row>
        <row r="143">
          <cell r="A143" t="str">
            <v>642071</v>
          </cell>
          <cell r="B143" t="str">
            <v>642071 Fleet Allocation  Total</v>
          </cell>
          <cell r="C143">
            <v>5911.26</v>
          </cell>
        </row>
        <row r="144">
          <cell r="A144" t="str">
            <v>642078</v>
          </cell>
          <cell r="B144" t="str">
            <v>642078 Labor Allocation  Total</v>
          </cell>
          <cell r="C144">
            <v>448673.59</v>
          </cell>
        </row>
        <row r="145">
          <cell r="A145" t="str">
            <v>642082</v>
          </cell>
          <cell r="B145" t="str">
            <v>642082 Legislative Advocacy  Total</v>
          </cell>
          <cell r="C145">
            <v>6417415.7400000002</v>
          </cell>
        </row>
        <row r="146">
          <cell r="A146" t="str">
            <v>642086</v>
          </cell>
          <cell r="B146" t="str">
            <v>642086 Claims Administration  Total</v>
          </cell>
          <cell r="C146">
            <v>-1211647.43</v>
          </cell>
        </row>
        <row r="147">
          <cell r="A147" t="str">
            <v>642087</v>
          </cell>
          <cell r="B147" t="str">
            <v>642087 Office Rent  Total</v>
          </cell>
          <cell r="C147">
            <v>7046.13</v>
          </cell>
        </row>
        <row r="148">
          <cell r="A148" t="str">
            <v>642088</v>
          </cell>
          <cell r="B148" t="str">
            <v>642088 Convenience Copiers  Total</v>
          </cell>
          <cell r="C148">
            <v>69000.12</v>
          </cell>
        </row>
        <row r="149">
          <cell r="A149" t="str">
            <v>642089</v>
          </cell>
          <cell r="B149" t="str">
            <v>642089 Appliance Sales  Total</v>
          </cell>
          <cell r="C149">
            <v>168081</v>
          </cell>
        </row>
        <row r="150">
          <cell r="A150" t="str">
            <v>642097</v>
          </cell>
          <cell r="B150" t="str">
            <v>642097 Mail Services  Total</v>
          </cell>
          <cell r="C150">
            <v>50199.16</v>
          </cell>
        </row>
        <row r="151">
          <cell r="A151" t="str">
            <v>642098</v>
          </cell>
          <cell r="B151" t="str">
            <v>642098 Records Management  Total</v>
          </cell>
          <cell r="C151">
            <v>55839.96</v>
          </cell>
        </row>
        <row r="152">
          <cell r="A152" t="str">
            <v>642099</v>
          </cell>
          <cell r="B152" t="str">
            <v>642099 IT Admin &amp; X-Charges  Total</v>
          </cell>
          <cell r="C152">
            <v>91095.2</v>
          </cell>
        </row>
        <row r="153">
          <cell r="A153" t="str">
            <v>642100</v>
          </cell>
          <cell r="B153" t="str">
            <v>642100 Corporate Communications  Total</v>
          </cell>
          <cell r="C153">
            <v>-6438770.2800000003</v>
          </cell>
        </row>
        <row r="154">
          <cell r="A154" t="str">
            <v>642200</v>
          </cell>
          <cell r="B154" t="str">
            <v>642200 Corporate Overhead  Total</v>
          </cell>
          <cell r="C154">
            <v>46730541.439999998</v>
          </cell>
        </row>
        <row r="155">
          <cell r="A155" t="str">
            <v>642201</v>
          </cell>
          <cell r="B155" t="str">
            <v>642201 Allocation from REI Corporate OH  Total</v>
          </cell>
          <cell r="C155">
            <v>-50633820.390000001</v>
          </cell>
        </row>
        <row r="156">
          <cell r="A156" t="str">
            <v>643001</v>
          </cell>
          <cell r="B156" t="str">
            <v>643001 Labor-ST-IntActAlloc  Total</v>
          </cell>
          <cell r="C156">
            <v>312906.56</v>
          </cell>
        </row>
        <row r="157">
          <cell r="A157" t="str">
            <v>643002</v>
          </cell>
          <cell r="B157" t="str">
            <v>643002 Labor 1 1/2-IntActAl  Total</v>
          </cell>
          <cell r="C157">
            <v>19026.009999999998</v>
          </cell>
        </row>
        <row r="158">
          <cell r="A158" t="str">
            <v>643003</v>
          </cell>
          <cell r="B158" t="str">
            <v>643003 Labor-DBL-IntActAll  Total</v>
          </cell>
          <cell r="C158">
            <v>1243.8</v>
          </cell>
        </row>
        <row r="159">
          <cell r="A159" t="str">
            <v>643004</v>
          </cell>
          <cell r="B159" t="str">
            <v>643004 Billable Hours  Total</v>
          </cell>
          <cell r="C159">
            <v>544735.97</v>
          </cell>
        </row>
        <row r="160">
          <cell r="A160" t="str">
            <v>643007</v>
          </cell>
          <cell r="B160" t="str">
            <v>643007 Administrative Labor  Total</v>
          </cell>
          <cell r="C160">
            <v>1907779.62</v>
          </cell>
        </row>
        <row r="161">
          <cell r="A161" t="str">
            <v>643008</v>
          </cell>
          <cell r="B161" t="str">
            <v>643008 Property Tax Department Labor  Total</v>
          </cell>
          <cell r="C161">
            <v>26231.37</v>
          </cell>
        </row>
        <row r="162">
          <cell r="A162" t="str">
            <v>643009</v>
          </cell>
          <cell r="B162" t="str">
            <v>643009 Internal Audit Department Labor  Total</v>
          </cell>
          <cell r="C162">
            <v>118.53</v>
          </cell>
        </row>
        <row r="163">
          <cell r="A163" t="str">
            <v>643502</v>
          </cell>
          <cell r="B163" t="str">
            <v>643502 Fleet Pool Vehicles  Total</v>
          </cell>
          <cell r="C163">
            <v>82.26</v>
          </cell>
        </row>
        <row r="164">
          <cell r="A164" t="str">
            <v>643503</v>
          </cell>
          <cell r="B164" t="str">
            <v>643503 Training  Total</v>
          </cell>
          <cell r="C164">
            <v>-345325.44</v>
          </cell>
        </row>
        <row r="165">
          <cell r="A165" t="str">
            <v>643505</v>
          </cell>
          <cell r="B165" t="str">
            <v>643505 Facility ED&amp;C Services  Total</v>
          </cell>
          <cell r="C165">
            <v>373322.08</v>
          </cell>
        </row>
        <row r="166">
          <cell r="A166" t="str">
            <v>643506</v>
          </cell>
          <cell r="B166" t="str">
            <v>643506 Office Support Srvs Variable  Total</v>
          </cell>
          <cell r="C166">
            <v>1</v>
          </cell>
        </row>
        <row r="167">
          <cell r="A167" t="str">
            <v>643507</v>
          </cell>
          <cell r="B167" t="str">
            <v>643507 IT Solutions Delivery  Total</v>
          </cell>
          <cell r="C167">
            <v>84288</v>
          </cell>
        </row>
        <row r="168">
          <cell r="A168" t="str">
            <v>643508</v>
          </cell>
          <cell r="B168" t="str">
            <v>643508 IT Desktop Support  Total</v>
          </cell>
          <cell r="C168">
            <v>925386.23999999999</v>
          </cell>
        </row>
        <row r="169">
          <cell r="A169" t="str">
            <v>643509</v>
          </cell>
          <cell r="B169" t="str">
            <v>643509 Customer Billings / Inserts  Total</v>
          </cell>
          <cell r="C169">
            <v>153.12</v>
          </cell>
        </row>
        <row r="170">
          <cell r="A170" t="str">
            <v>643510</v>
          </cell>
          <cell r="B170" t="str">
            <v>643510 IT Telecom Services  Total</v>
          </cell>
          <cell r="C170">
            <v>237672.64</v>
          </cell>
        </row>
        <row r="171">
          <cell r="A171" t="str">
            <v>643512</v>
          </cell>
          <cell r="B171" t="str">
            <v>643512 Shop Services  Total</v>
          </cell>
          <cell r="C171">
            <v>459</v>
          </cell>
        </row>
        <row r="172">
          <cell r="A172" t="str">
            <v>643517</v>
          </cell>
          <cell r="B172" t="str">
            <v>643517 IT Training  Total</v>
          </cell>
          <cell r="C172">
            <v>134.63</v>
          </cell>
        </row>
        <row r="173">
          <cell r="A173" t="str">
            <v>643519</v>
          </cell>
          <cell r="B173" t="str">
            <v>643519 Graphics  Total</v>
          </cell>
          <cell r="C173">
            <v>44048.95</v>
          </cell>
        </row>
        <row r="174">
          <cell r="A174" t="str">
            <v>643520</v>
          </cell>
          <cell r="B174" t="str">
            <v>643520 Fine Printing  Total</v>
          </cell>
          <cell r="C174">
            <v>8670</v>
          </cell>
        </row>
        <row r="175">
          <cell r="A175" t="str">
            <v>643521</v>
          </cell>
          <cell r="B175" t="str">
            <v>643521 Office Supplies  Total</v>
          </cell>
          <cell r="C175">
            <v>47884.85</v>
          </cell>
        </row>
        <row r="176">
          <cell r="A176" t="str">
            <v>643524</v>
          </cell>
          <cell r="B176" t="str">
            <v>643524 Document Services  Total</v>
          </cell>
          <cell r="C176">
            <v>389589</v>
          </cell>
        </row>
        <row r="177">
          <cell r="A177" t="str">
            <v>643526</v>
          </cell>
          <cell r="B177" t="str">
            <v>643526 Forms Design and Management  Total</v>
          </cell>
          <cell r="C177">
            <v>42590.59</v>
          </cell>
        </row>
        <row r="178">
          <cell r="A178" t="str">
            <v>702010</v>
          </cell>
          <cell r="B178" t="str">
            <v>702010 Depreciation Exp  Total</v>
          </cell>
          <cell r="C178">
            <v>31185848.440000001</v>
          </cell>
        </row>
        <row r="179">
          <cell r="A179" t="str">
            <v>702025</v>
          </cell>
          <cell r="B179" t="str">
            <v>702025 Depreciation Exp-T-Plan  Total</v>
          </cell>
          <cell r="C179">
            <v>-4894927</v>
          </cell>
        </row>
        <row r="180">
          <cell r="A180" t="str">
            <v>702050</v>
          </cell>
          <cell r="B180" t="str">
            <v>702050 Depreciation Exp-Transportation  Total</v>
          </cell>
          <cell r="C180">
            <v>12674.84</v>
          </cell>
        </row>
        <row r="181">
          <cell r="A181" t="str">
            <v>704010</v>
          </cell>
          <cell r="B181" t="str">
            <v>704010 Amortization Exp - Intangibles  Total</v>
          </cell>
          <cell r="C181">
            <v>13471323.189999999</v>
          </cell>
        </row>
        <row r="182">
          <cell r="A182" t="str">
            <v>704020</v>
          </cell>
          <cell r="B182" t="str">
            <v>704020 Amort-Limit Term Plt  Total</v>
          </cell>
          <cell r="C182">
            <v>15674016.6</v>
          </cell>
        </row>
        <row r="183">
          <cell r="A183" t="str">
            <v>708010</v>
          </cell>
          <cell r="B183" t="str">
            <v>708010 Interest Exp - Long-Term Debt  Total</v>
          </cell>
          <cell r="C183">
            <v>70925642.159999996</v>
          </cell>
        </row>
        <row r="184">
          <cell r="A184" t="str">
            <v>708020</v>
          </cell>
          <cell r="B184" t="str">
            <v>708020 Int-S/T Sec  Total</v>
          </cell>
          <cell r="C184">
            <v>9221116.9100000001</v>
          </cell>
        </row>
        <row r="185">
          <cell r="A185" t="str">
            <v>708060</v>
          </cell>
          <cell r="B185" t="str">
            <v>708060 Int- Assoc Comp  Total</v>
          </cell>
          <cell r="C185">
            <v>10951.39</v>
          </cell>
        </row>
        <row r="186">
          <cell r="A186" t="str">
            <v>708080</v>
          </cell>
          <cell r="B186" t="str">
            <v>708080 Int Exp-Over/Under Recvry of Fuel  Total</v>
          </cell>
          <cell r="C186">
            <v>-13591036.99</v>
          </cell>
        </row>
        <row r="187">
          <cell r="A187" t="str">
            <v>708120</v>
          </cell>
          <cell r="B187" t="str">
            <v>708120 Interest Exp-AFUDC-Debt  Total</v>
          </cell>
          <cell r="C187">
            <v>-7812201.6500000004</v>
          </cell>
        </row>
        <row r="188">
          <cell r="A188" t="str">
            <v>708140</v>
          </cell>
          <cell r="B188" t="str">
            <v>708140 Interest Expense-Other  Total</v>
          </cell>
          <cell r="C188">
            <v>378759.78</v>
          </cell>
        </row>
        <row r="189">
          <cell r="A189" t="str">
            <v>708160</v>
          </cell>
          <cell r="B189" t="str">
            <v>708160 Amort-Disc/Prem  Total</v>
          </cell>
          <cell r="C189">
            <v>3113141.54</v>
          </cell>
        </row>
        <row r="190">
          <cell r="A190" t="str">
            <v>708260</v>
          </cell>
          <cell r="B190" t="str">
            <v>708260 Preferred Div of Subsidiary Trust  Total</v>
          </cell>
          <cell r="C190">
            <v>29453113.800000001</v>
          </cell>
        </row>
        <row r="191">
          <cell r="A191" t="str">
            <v>711998</v>
          </cell>
          <cell r="B191" t="str">
            <v>711998 Interest Exp-AFUDC Equity  Total</v>
          </cell>
          <cell r="C191">
            <v>1834758.11</v>
          </cell>
        </row>
        <row r="192">
          <cell r="A192" t="str">
            <v>711999</v>
          </cell>
          <cell r="B192" t="str">
            <v>711999 Interest Exp-AFUDC Debt  Total</v>
          </cell>
          <cell r="C192">
            <v>1598159.41</v>
          </cell>
        </row>
        <row r="193">
          <cell r="A193" t="str">
            <v>712010</v>
          </cell>
          <cell r="B193" t="str">
            <v>712010 Preferred Dividend Requirement  Total</v>
          </cell>
          <cell r="C193">
            <v>267211.99</v>
          </cell>
        </row>
        <row r="194">
          <cell r="A194" t="str">
            <v>712011</v>
          </cell>
          <cell r="B194" t="str">
            <v>712011 Pref Div Approp from Ret Earnings  Total</v>
          </cell>
          <cell r="C194">
            <v>-389588.04</v>
          </cell>
        </row>
        <row r="195">
          <cell r="A195" t="str">
            <v>712015</v>
          </cell>
          <cell r="B195" t="str">
            <v>712015 Common Stock Dividend Requirement  Total</v>
          </cell>
          <cell r="C195">
            <v>329000000</v>
          </cell>
        </row>
        <row r="196">
          <cell r="A196" t="str">
            <v>712016</v>
          </cell>
          <cell r="B196" t="str">
            <v>712016 Common Div Appr  Total</v>
          </cell>
          <cell r="C196">
            <v>-329000000</v>
          </cell>
        </row>
        <row r="197">
          <cell r="A197" t="str">
            <v>717010</v>
          </cell>
          <cell r="B197" t="str">
            <v>717010 Current Income Taxes Exp-Federal  Total</v>
          </cell>
          <cell r="C197">
            <v>267612795.25999999</v>
          </cell>
        </row>
        <row r="198">
          <cell r="A198" t="str">
            <v>717040</v>
          </cell>
          <cell r="B198" t="str">
            <v>717040 Current FIT Exp-Other Inc &amp; Ded  Total</v>
          </cell>
          <cell r="C198">
            <v>-340357.14</v>
          </cell>
        </row>
        <row r="199">
          <cell r="A199" t="str">
            <v>717510</v>
          </cell>
          <cell r="B199" t="str">
            <v>717510 Deferred Inc Taxes Exp-Federal  Total</v>
          </cell>
          <cell r="C199">
            <v>127729445.86</v>
          </cell>
        </row>
        <row r="200">
          <cell r="A200" t="str">
            <v>717540</v>
          </cell>
          <cell r="B200" t="str">
            <v>717540 Def Inc Taxes Exp-Other Inc &amp; Ded  Total</v>
          </cell>
          <cell r="C200">
            <v>-383640</v>
          </cell>
        </row>
        <row r="201">
          <cell r="A201" t="str">
            <v>717545</v>
          </cell>
          <cell r="B201" t="str">
            <v>717545 Amort of Def Inc Taxes Exp  Total</v>
          </cell>
          <cell r="C201">
            <v>-157864655</v>
          </cell>
        </row>
        <row r="202">
          <cell r="A202" t="str">
            <v>717546</v>
          </cell>
          <cell r="B202" t="str">
            <v>717546 Amort of DIT Exp-Other Inc/Ded  Total</v>
          </cell>
          <cell r="C202">
            <v>808404.14</v>
          </cell>
        </row>
        <row r="203">
          <cell r="A203" t="str">
            <v>717550</v>
          </cell>
          <cell r="B203" t="str">
            <v>717550 Amort of Investment Tax Credit  Total</v>
          </cell>
          <cell r="C203">
            <v>-20311190</v>
          </cell>
        </row>
        <row r="204">
          <cell r="A204" t="str">
            <v>720020</v>
          </cell>
          <cell r="B204" t="str">
            <v>720020 Permits &amp; Licenses  Total</v>
          </cell>
          <cell r="C204">
            <v>254641.48</v>
          </cell>
        </row>
        <row r="205">
          <cell r="A205" t="str">
            <v>720030</v>
          </cell>
          <cell r="B205" t="str">
            <v>720030 Ind Assoc Fees/Dues  Total</v>
          </cell>
          <cell r="C205">
            <v>969099</v>
          </cell>
        </row>
        <row r="206">
          <cell r="A206" t="str">
            <v>722010</v>
          </cell>
          <cell r="B206" t="str">
            <v>722010 Penalties &amp; Fines  Total</v>
          </cell>
          <cell r="C206">
            <v>66249.47</v>
          </cell>
        </row>
        <row r="207">
          <cell r="A207" t="str">
            <v>722080</v>
          </cell>
          <cell r="B207" t="str">
            <v>722080 Sales &amp; Use Tax  Total</v>
          </cell>
          <cell r="C207">
            <v>-744901.75</v>
          </cell>
        </row>
        <row r="208">
          <cell r="A208" t="str">
            <v>722130</v>
          </cell>
          <cell r="B208" t="str">
            <v>722130 Franch Fees-City  Total</v>
          </cell>
          <cell r="C208">
            <v>89274647.420000002</v>
          </cell>
        </row>
        <row r="209">
          <cell r="A209" t="str">
            <v>722140</v>
          </cell>
          <cell r="B209" t="str">
            <v>722140 Misc Taxes Exp  Total</v>
          </cell>
          <cell r="C209">
            <v>18466.89</v>
          </cell>
        </row>
        <row r="210">
          <cell r="A210" t="str">
            <v>722150</v>
          </cell>
          <cell r="B210" t="str">
            <v>722150 Other Taxes Expenses - Property  Total</v>
          </cell>
          <cell r="C210">
            <v>-5652877.6100000003</v>
          </cell>
        </row>
        <row r="211">
          <cell r="A211" t="str">
            <v>722160</v>
          </cell>
          <cell r="B211" t="str">
            <v>722160 Other Taxes Exp-FICA  Total</v>
          </cell>
          <cell r="C211">
            <v>628479.89</v>
          </cell>
        </row>
        <row r="212">
          <cell r="A212" t="str">
            <v>722170</v>
          </cell>
          <cell r="B212" t="str">
            <v>722170 Other Taxes Exp-Unemployment  Total</v>
          </cell>
          <cell r="C212">
            <v>26819.56</v>
          </cell>
        </row>
        <row r="213">
          <cell r="A213" t="str">
            <v>722181</v>
          </cell>
          <cell r="B213" t="str">
            <v>722181 Misc Empl Taxes  Total</v>
          </cell>
          <cell r="C213">
            <v>510.48</v>
          </cell>
        </row>
        <row r="214">
          <cell r="A214" t="str">
            <v>722190</v>
          </cell>
          <cell r="B214" t="str">
            <v>722190 State Franchise Tax  Total</v>
          </cell>
          <cell r="C214">
            <v>49445000</v>
          </cell>
        </row>
        <row r="215">
          <cell r="A215" t="str">
            <v>722200</v>
          </cell>
          <cell r="B215" t="str">
            <v>722200 Other Taxes Exp-State Gross Rcpts  Total</v>
          </cell>
          <cell r="C215">
            <v>47428788.149999999</v>
          </cell>
        </row>
      </sheetData>
      <sheetData sheetId="3">
        <row r="6">
          <cell r="A6" t="str">
            <v>401010</v>
          </cell>
          <cell r="B6" t="str">
            <v>401010 Elec Sales-Residential-Base  Total</v>
          </cell>
          <cell r="C6">
            <v>-486674221.06999999</v>
          </cell>
        </row>
        <row r="7">
          <cell r="A7" t="str">
            <v>401012</v>
          </cell>
          <cell r="B7" t="str">
            <v>401012 Elec Sales-Residential-PCRF  Total</v>
          </cell>
          <cell r="C7">
            <v>4758291.88</v>
          </cell>
        </row>
        <row r="8">
          <cell r="A8" t="str">
            <v>401016</v>
          </cell>
          <cell r="B8" t="str">
            <v>401016 Elec Sales-Residential-Fuel  Total</v>
          </cell>
          <cell r="C8">
            <v>-475455690.86000001</v>
          </cell>
        </row>
        <row r="9">
          <cell r="A9" t="str">
            <v>401018</v>
          </cell>
          <cell r="B9" t="str">
            <v>401018 Res-Fuel Ref  Total</v>
          </cell>
          <cell r="C9">
            <v>-29230707.719999999</v>
          </cell>
        </row>
        <row r="10">
          <cell r="A10" t="str">
            <v>401100</v>
          </cell>
          <cell r="B10" t="str">
            <v>401100 Elec Sales-Comm GL-Base  Total</v>
          </cell>
          <cell r="C10">
            <v>-1308265.3700000001</v>
          </cell>
        </row>
        <row r="11">
          <cell r="A11" t="str">
            <v>401102</v>
          </cell>
          <cell r="B11" t="str">
            <v>401102 Elec Sales-Comm GL-PCRF  Total</v>
          </cell>
          <cell r="C11">
            <v>8112.29</v>
          </cell>
        </row>
        <row r="12">
          <cell r="A12" t="str">
            <v>401106</v>
          </cell>
          <cell r="B12" t="str">
            <v>401106 Elec Sales-Comm GL-Fuel  Total</v>
          </cell>
          <cell r="C12">
            <v>-1862637.43</v>
          </cell>
        </row>
        <row r="13">
          <cell r="A13" t="str">
            <v>401108</v>
          </cell>
          <cell r="B13" t="str">
            <v>401108 Elec Sales-Comm GL-Fuel Refund  Total</v>
          </cell>
          <cell r="C13">
            <v>-100194.5</v>
          </cell>
        </row>
        <row r="14">
          <cell r="A14" t="str">
            <v>401110</v>
          </cell>
          <cell r="B14" t="str">
            <v>401110 Elec Sales-Comm MGS-D-Base  Total</v>
          </cell>
          <cell r="C14">
            <v>-315890996.13</v>
          </cell>
        </row>
        <row r="15">
          <cell r="A15" t="str">
            <v>401112</v>
          </cell>
          <cell r="B15" t="str">
            <v>401112 Elec Sales-Comm MGS-D-PCRF  Total</v>
          </cell>
          <cell r="C15">
            <v>2632487.17</v>
          </cell>
        </row>
        <row r="16">
          <cell r="A16" t="str">
            <v>401116</v>
          </cell>
          <cell r="B16" t="str">
            <v>401116 Elec Sales-Comm MGS-D-Fuel  Total</v>
          </cell>
          <cell r="C16">
            <v>-362415977.48000002</v>
          </cell>
        </row>
        <row r="17">
          <cell r="A17" t="str">
            <v>401118</v>
          </cell>
          <cell r="B17" t="str">
            <v>401118 Elec Sales-Comm MGS-D-Fuel Refund  Total</v>
          </cell>
          <cell r="C17">
            <v>-22099555.890000001</v>
          </cell>
        </row>
        <row r="18">
          <cell r="A18" t="str">
            <v>401120</v>
          </cell>
          <cell r="B18" t="str">
            <v>401120 Elec Sales-Comm MGS-T-Base  Total</v>
          </cell>
          <cell r="C18">
            <v>-171899.93</v>
          </cell>
        </row>
        <row r="19">
          <cell r="A19" t="str">
            <v>401122</v>
          </cell>
          <cell r="B19" t="str">
            <v>401122 Elec Sales-Comm MGS-T-PCRF  Total</v>
          </cell>
          <cell r="C19">
            <v>1544.87</v>
          </cell>
        </row>
        <row r="20">
          <cell r="A20" t="str">
            <v>401126</v>
          </cell>
          <cell r="B20" t="str">
            <v>401126 Elec Sales-Comm MGS-T-Fuel  Total</v>
          </cell>
          <cell r="C20">
            <v>-203615.31</v>
          </cell>
        </row>
        <row r="21">
          <cell r="A21" t="str">
            <v>401128</v>
          </cell>
          <cell r="B21" t="str">
            <v>401128 Elec Sales-Comm MGS-T-Fuel Refund  Total</v>
          </cell>
          <cell r="C21">
            <v>-10337.540000000001</v>
          </cell>
        </row>
        <row r="22">
          <cell r="A22" t="str">
            <v>401130</v>
          </cell>
          <cell r="B22" t="str">
            <v>401130 Elec Sales-Comm LGS-D-Base  Total</v>
          </cell>
          <cell r="C22">
            <v>-11503333.890000001</v>
          </cell>
        </row>
        <row r="23">
          <cell r="A23" t="str">
            <v>401132</v>
          </cell>
          <cell r="B23" t="str">
            <v>401132 Elec Sales-Comm LGS-D-PCRF  Total</v>
          </cell>
          <cell r="C23">
            <v>110003.7</v>
          </cell>
        </row>
        <row r="24">
          <cell r="A24" t="str">
            <v>401136</v>
          </cell>
          <cell r="B24" t="str">
            <v>401136 Elec Sales-Comm LGS-D-Fuel  Total</v>
          </cell>
          <cell r="C24">
            <v>-18517713.899999999</v>
          </cell>
        </row>
        <row r="25">
          <cell r="A25" t="str">
            <v>401138</v>
          </cell>
          <cell r="B25" t="str">
            <v>401138 Elec Sales-Comm LGS-D-Fuel Refund  Total</v>
          </cell>
          <cell r="C25">
            <v>-1120568.3500000001</v>
          </cell>
        </row>
        <row r="26">
          <cell r="A26" t="str">
            <v>401148</v>
          </cell>
          <cell r="B26" t="str">
            <v>401148 Elec Sales-Comm LGS-T-Fuel Refund  Total</v>
          </cell>
          <cell r="C26">
            <v>544.07000000000005</v>
          </cell>
        </row>
        <row r="27">
          <cell r="A27" t="str">
            <v>401150</v>
          </cell>
          <cell r="B27" t="str">
            <v>401150 Elec Sales-Comm SPL-Base  Total</v>
          </cell>
          <cell r="C27">
            <v>-88580.31</v>
          </cell>
        </row>
        <row r="28">
          <cell r="A28" t="str">
            <v>401152</v>
          </cell>
          <cell r="B28" t="str">
            <v>401152 Elec Sales-Comm SPL-PCRF  Total</v>
          </cell>
          <cell r="C28">
            <v>3504.15</v>
          </cell>
        </row>
        <row r="29">
          <cell r="A29" t="str">
            <v>401156</v>
          </cell>
          <cell r="B29" t="str">
            <v>401156 Elec Sales-Comm SPL-Fuel  Total</v>
          </cell>
          <cell r="C29">
            <v>-862311.62</v>
          </cell>
        </row>
        <row r="30">
          <cell r="A30" t="str">
            <v>401158</v>
          </cell>
          <cell r="B30" t="str">
            <v>401158 Elec Sales-Comm SPL-Fuel Refund  Total</v>
          </cell>
          <cell r="C30">
            <v>-60116.19</v>
          </cell>
        </row>
        <row r="31">
          <cell r="A31" t="str">
            <v>401194</v>
          </cell>
          <cell r="B31" t="str">
            <v>401194 Elec Sales-Comm GPMGS-D-Fuel  Total</v>
          </cell>
          <cell r="C31">
            <v>-7621374.3399999999</v>
          </cell>
        </row>
        <row r="32">
          <cell r="A32" t="str">
            <v>401195</v>
          </cell>
          <cell r="B32" t="str">
            <v>401195 Elec Sales-Comm GPLGS-D-Fuel  Total</v>
          </cell>
          <cell r="C32">
            <v>-17970.93</v>
          </cell>
        </row>
        <row r="33">
          <cell r="A33" t="str">
            <v>401200</v>
          </cell>
          <cell r="B33" t="str">
            <v>401200 Comm GPMGS-D-FSurch  Total</v>
          </cell>
          <cell r="C33">
            <v>-1068817.78</v>
          </cell>
        </row>
        <row r="34">
          <cell r="A34" t="str">
            <v>401202</v>
          </cell>
          <cell r="B34" t="str">
            <v>401202 Comm GPLGS-D-FSurch  Total</v>
          </cell>
          <cell r="C34">
            <v>-3155.42</v>
          </cell>
        </row>
        <row r="35">
          <cell r="A35" t="str">
            <v>401500</v>
          </cell>
          <cell r="B35" t="str">
            <v>401500 Elec Sales-S Ind MGS-D-Base  Total</v>
          </cell>
          <cell r="C35">
            <v>-15222355.130000001</v>
          </cell>
        </row>
        <row r="36">
          <cell r="A36" t="str">
            <v>401502</v>
          </cell>
          <cell r="B36" t="str">
            <v>401502 Elec Sales-S Ind MGS-D-PCRF  Total</v>
          </cell>
          <cell r="C36">
            <v>125495.85</v>
          </cell>
        </row>
        <row r="37">
          <cell r="A37" t="str">
            <v>401506</v>
          </cell>
          <cell r="B37" t="str">
            <v>401506 Elec Sales-S Ind MGS-D-Fuel  Total</v>
          </cell>
          <cell r="C37">
            <v>-17157092.420000002</v>
          </cell>
        </row>
        <row r="38">
          <cell r="A38" t="str">
            <v>401508</v>
          </cell>
          <cell r="B38" t="str">
            <v>401508 Elec Sales-S Ind MGS-D-Fuel Ref  Total</v>
          </cell>
          <cell r="C38">
            <v>-976684.34</v>
          </cell>
        </row>
        <row r="39">
          <cell r="A39" t="str">
            <v>401510</v>
          </cell>
          <cell r="B39" t="str">
            <v>401510 Elec Sales-S Ind MGS-T-Base  Total</v>
          </cell>
          <cell r="C39">
            <v>-2272548.58</v>
          </cell>
        </row>
        <row r="40">
          <cell r="A40" t="str">
            <v>401512</v>
          </cell>
          <cell r="B40" t="str">
            <v>401512 Elec Sales-S Ind MGS-T-PCRF  Total</v>
          </cell>
          <cell r="C40">
            <v>10564.13</v>
          </cell>
        </row>
        <row r="41">
          <cell r="A41" t="str">
            <v>401516</v>
          </cell>
          <cell r="B41" t="str">
            <v>401516 Elec Sales-S Ind MGS-T-Fuel  Total</v>
          </cell>
          <cell r="C41">
            <v>-1343449.93</v>
          </cell>
        </row>
        <row r="42">
          <cell r="A42" t="str">
            <v>401518</v>
          </cell>
          <cell r="B42" t="str">
            <v>401518 Elec Sales-S Ind MGS-T-Fuel Ref  Total</v>
          </cell>
          <cell r="C42">
            <v>-98161.49</v>
          </cell>
        </row>
        <row r="43">
          <cell r="A43" t="str">
            <v>401520</v>
          </cell>
          <cell r="B43" t="str">
            <v>401520 Elec Sales-S Ind LGS-D-Base  Total</v>
          </cell>
          <cell r="C43">
            <v>-158772604.47</v>
          </cell>
        </row>
        <row r="44">
          <cell r="A44" t="str">
            <v>401522</v>
          </cell>
          <cell r="B44" t="str">
            <v>401522 Elec Sales-S Ind LGS-D-PCRF  Total</v>
          </cell>
          <cell r="C44">
            <v>1434976.23</v>
          </cell>
        </row>
        <row r="45">
          <cell r="A45" t="str">
            <v>401526</v>
          </cell>
          <cell r="B45" t="str">
            <v>401526 Elec Sales-S Ind LGS-D-Fuel  Total</v>
          </cell>
          <cell r="C45">
            <v>-239623587.68000001</v>
          </cell>
        </row>
        <row r="46">
          <cell r="A46" t="str">
            <v>401528</v>
          </cell>
          <cell r="B46" t="str">
            <v>401528 Elec Sales-S Ind LGS-D-Fuel Ref  Total</v>
          </cell>
          <cell r="C46">
            <v>-13805491.470000001</v>
          </cell>
        </row>
        <row r="47">
          <cell r="A47" t="str">
            <v>401530</v>
          </cell>
          <cell r="B47" t="str">
            <v>401530 Elec Sales-S Ind LGS-T-Base  Total</v>
          </cell>
          <cell r="C47">
            <v>-938453.2</v>
          </cell>
        </row>
        <row r="48">
          <cell r="A48" t="str">
            <v>401532</v>
          </cell>
          <cell r="B48" t="str">
            <v>401532 Elec Sales-S Ind LGS-T-PCRF  Total</v>
          </cell>
          <cell r="C48">
            <v>15766.79</v>
          </cell>
        </row>
        <row r="49">
          <cell r="A49" t="str">
            <v>401536</v>
          </cell>
          <cell r="B49" t="str">
            <v>401536 Elec Sales-S Ind LGS-T-Fuel  Total</v>
          </cell>
          <cell r="C49">
            <v>-2554994.5099999998</v>
          </cell>
        </row>
        <row r="50">
          <cell r="A50" t="str">
            <v>401538</v>
          </cell>
          <cell r="B50" t="str">
            <v>401538 Elec Sales-S Ind LGS-T-Fuel Ref  Total</v>
          </cell>
          <cell r="C50">
            <v>-166067.97</v>
          </cell>
        </row>
        <row r="51">
          <cell r="A51" t="str">
            <v>401540</v>
          </cell>
          <cell r="B51" t="str">
            <v>401540 Elec Sales-S Ind SBBLGS-D-Base  Total</v>
          </cell>
          <cell r="C51">
            <v>-160356.38</v>
          </cell>
        </row>
        <row r="52">
          <cell r="A52" t="str">
            <v>401542</v>
          </cell>
          <cell r="B52" t="str">
            <v>401542 Elec Sales-S Ind SBBLGS-D-PCRF  Total</v>
          </cell>
          <cell r="C52">
            <v>1422.78</v>
          </cell>
        </row>
        <row r="53">
          <cell r="A53" t="str">
            <v>401546</v>
          </cell>
          <cell r="B53" t="str">
            <v>401546 Elec Sales-S Ind SBBLGS-D-Fuel  Total</v>
          </cell>
          <cell r="C53">
            <v>-239978.35</v>
          </cell>
        </row>
        <row r="54">
          <cell r="A54" t="str">
            <v>401548</v>
          </cell>
          <cell r="B54" t="str">
            <v>401548 S Ind SBBLGS-D-Fl Re  Total</v>
          </cell>
          <cell r="C54">
            <v>-15378.18</v>
          </cell>
        </row>
        <row r="55">
          <cell r="A55" t="str">
            <v>401560</v>
          </cell>
          <cell r="B55" t="str">
            <v>401560 Elec Sales-S Ind LSEI-Base  Total</v>
          </cell>
          <cell r="C55">
            <v>-1785975.32</v>
          </cell>
        </row>
        <row r="56">
          <cell r="A56" t="str">
            <v>401562</v>
          </cell>
          <cell r="B56" t="str">
            <v>401562 Elec Sales-S Ind LSEI-PCRF  Total</v>
          </cell>
          <cell r="C56">
            <v>25801.68</v>
          </cell>
        </row>
        <row r="57">
          <cell r="A57" t="str">
            <v>401564</v>
          </cell>
          <cell r="B57" t="str">
            <v>401564 Elec Sales-S Ind LSEI-Franchise  Total</v>
          </cell>
          <cell r="C57">
            <v>-162429.92000000001</v>
          </cell>
        </row>
        <row r="58">
          <cell r="A58" t="str">
            <v>401566</v>
          </cell>
          <cell r="B58" t="str">
            <v>401566 Elec Sales-S Ind LSEI-Fuel  Total</v>
          </cell>
          <cell r="C58">
            <v>-4332669.0199999996</v>
          </cell>
        </row>
        <row r="59">
          <cell r="A59" t="str">
            <v>401568</v>
          </cell>
          <cell r="B59" t="str">
            <v>401568 Elec Sales-S Ind LSEI-Fuel Ref  Total</v>
          </cell>
          <cell r="C59">
            <v>-256919.8</v>
          </cell>
        </row>
        <row r="60">
          <cell r="A60" t="str">
            <v>401670</v>
          </cell>
          <cell r="B60" t="str">
            <v>401670 Elec Sales-S Ind SBBMGS-D-Base  Total</v>
          </cell>
          <cell r="C60">
            <v>-13354.23</v>
          </cell>
        </row>
        <row r="61">
          <cell r="A61" t="str">
            <v>401672</v>
          </cell>
          <cell r="B61" t="str">
            <v>401672 Elec Sales-S Ind SBBMGS-D-PCRF  Total</v>
          </cell>
          <cell r="C61">
            <v>96.93</v>
          </cell>
        </row>
        <row r="62">
          <cell r="A62" t="str">
            <v>401676</v>
          </cell>
          <cell r="B62" t="str">
            <v>401676 Elec Sales-S Ind SBBMGS-D-Fuel  Total</v>
          </cell>
          <cell r="C62">
            <v>-11653.68</v>
          </cell>
        </row>
        <row r="63">
          <cell r="A63" t="str">
            <v>401702</v>
          </cell>
          <cell r="B63" t="str">
            <v>401702 Elec Sales-S Ind GPMGS-D-Fuel  Total</v>
          </cell>
          <cell r="C63">
            <v>-932618.55</v>
          </cell>
        </row>
        <row r="64">
          <cell r="A64" t="str">
            <v>401703</v>
          </cell>
          <cell r="B64" t="str">
            <v>401703 S Ind GPMGS-D-FSurch  Total</v>
          </cell>
          <cell r="C64">
            <v>-131032.87</v>
          </cell>
        </row>
        <row r="65">
          <cell r="A65" t="str">
            <v>401712</v>
          </cell>
          <cell r="B65" t="str">
            <v>401712 Elec Sales-S Ind GPLGS-D-Fuel  Total</v>
          </cell>
          <cell r="C65">
            <v>-3852215.84</v>
          </cell>
        </row>
        <row r="66">
          <cell r="A66" t="str">
            <v>401713</v>
          </cell>
          <cell r="B66" t="str">
            <v>401713 S Ind GPLGS-D-FSurch  Total</v>
          </cell>
          <cell r="C66">
            <v>-527114.53</v>
          </cell>
        </row>
        <row r="67">
          <cell r="A67" t="str">
            <v>402000</v>
          </cell>
          <cell r="B67" t="str">
            <v>402000 Elec Sales-Lg Ind LOS-A-Base  Total</v>
          </cell>
          <cell r="C67">
            <v>-52873128.57</v>
          </cell>
        </row>
        <row r="68">
          <cell r="A68" t="str">
            <v>402002</v>
          </cell>
          <cell r="B68" t="str">
            <v>402002 Elec Sales-Lg Ind LOS-A-PCRF  Total</v>
          </cell>
          <cell r="C68">
            <v>535634.16</v>
          </cell>
        </row>
        <row r="69">
          <cell r="A69" t="str">
            <v>402004</v>
          </cell>
          <cell r="B69" t="str">
            <v>402004 Elec Sales-Lg Ind LOS-A-Franch  Total</v>
          </cell>
          <cell r="C69">
            <v>-1490384.55</v>
          </cell>
        </row>
        <row r="70">
          <cell r="A70" t="str">
            <v>402006</v>
          </cell>
          <cell r="B70" t="str">
            <v>402006 Elec Sales-Lg Ind LOS-A-Fuel  Total</v>
          </cell>
          <cell r="C70">
            <v>-114945334.51000001</v>
          </cell>
        </row>
        <row r="71">
          <cell r="A71" t="str">
            <v>402008</v>
          </cell>
          <cell r="B71" t="str">
            <v>402008 Elec Sales-Lg Ind LOS-A-Fuel Ref  Total</v>
          </cell>
          <cell r="C71">
            <v>-6582859.5199999996</v>
          </cell>
        </row>
        <row r="72">
          <cell r="A72" t="str">
            <v>402010</v>
          </cell>
          <cell r="B72" t="str">
            <v>402010 Elec Sales-Lg Ind LOS-B-Base  Total</v>
          </cell>
          <cell r="C72">
            <v>-22053694.620000001</v>
          </cell>
        </row>
        <row r="73">
          <cell r="A73" t="str">
            <v>402012</v>
          </cell>
          <cell r="B73" t="str">
            <v>402012 Elec Sales-Lg Ind LOS-B-PCRF  Total</v>
          </cell>
          <cell r="C73">
            <v>189420.41</v>
          </cell>
        </row>
        <row r="74">
          <cell r="A74" t="str">
            <v>402014</v>
          </cell>
          <cell r="B74" t="str">
            <v>402014 Elec Sales-Lg Ind LOS-B-Franch  Total</v>
          </cell>
          <cell r="C74">
            <v>-234833.22</v>
          </cell>
        </row>
        <row r="75">
          <cell r="A75" t="str">
            <v>402016</v>
          </cell>
          <cell r="B75" t="str">
            <v>402016 Elec Sales-Lg Ind LOS-B-Fuel  Total</v>
          </cell>
          <cell r="C75">
            <v>-61367668.560000002</v>
          </cell>
        </row>
        <row r="76">
          <cell r="A76" t="str">
            <v>402018</v>
          </cell>
          <cell r="B76" t="str">
            <v>402018 Elec Sales-Lg Ind LOS-B-Fuel Ref  Total</v>
          </cell>
          <cell r="C76">
            <v>-5093817.4800000004</v>
          </cell>
        </row>
        <row r="77">
          <cell r="A77" t="str">
            <v>402020</v>
          </cell>
          <cell r="B77" t="str">
            <v>402020 Elec Sales-Lg Ind IS-30-Base  Total</v>
          </cell>
          <cell r="C77">
            <v>-6858040.1199999992</v>
          </cell>
        </row>
        <row r="78">
          <cell r="A78" t="str">
            <v>402024</v>
          </cell>
          <cell r="B78" t="str">
            <v>402024 Elec Sales-Lg Ind IS-30-Franch  Total</v>
          </cell>
          <cell r="C78">
            <v>-286273.90000000002</v>
          </cell>
        </row>
        <row r="79">
          <cell r="A79" t="str">
            <v>402026</v>
          </cell>
          <cell r="B79" t="str">
            <v>402026 Elec Sales-Lg Ind IS-30-Fuel  Total</v>
          </cell>
          <cell r="C79">
            <v>-40739291.840000004</v>
          </cell>
        </row>
        <row r="80">
          <cell r="A80" t="str">
            <v>402028</v>
          </cell>
          <cell r="B80" t="str">
            <v>402028 Elec Sales-Lg Ind IS-30-Fuel Ref  Total</v>
          </cell>
          <cell r="C80">
            <v>-2819939.55</v>
          </cell>
        </row>
        <row r="81">
          <cell r="A81" t="str">
            <v>402030</v>
          </cell>
          <cell r="B81" t="str">
            <v>402030 Elec Sales-Lg Ind ISS-Base  Total</v>
          </cell>
          <cell r="C81">
            <v>-1140458.51</v>
          </cell>
        </row>
        <row r="82">
          <cell r="A82" t="str">
            <v>402040</v>
          </cell>
          <cell r="B82" t="str">
            <v>402040 Elec Sales-Lg Ind SES-D-Base  Total</v>
          </cell>
          <cell r="C82">
            <v>-389419</v>
          </cell>
        </row>
        <row r="83">
          <cell r="A83" t="str">
            <v>402044</v>
          </cell>
          <cell r="B83" t="str">
            <v>402044 Elec Sales-Lg Ind SES-D-Franch  Total</v>
          </cell>
          <cell r="C83">
            <v>-31332.92</v>
          </cell>
        </row>
        <row r="84">
          <cell r="A84" t="str">
            <v>402046</v>
          </cell>
          <cell r="B84" t="str">
            <v>402046 Elec Sales-Lg Ind SES-D-Fuel  Total</v>
          </cell>
          <cell r="C84">
            <v>-663401.73</v>
          </cell>
        </row>
        <row r="85">
          <cell r="A85" t="str">
            <v>402048</v>
          </cell>
          <cell r="B85" t="str">
            <v>402048 Elec Sales-Lg Ind SES-D-Fuel Ref  Total</v>
          </cell>
          <cell r="C85">
            <v>-59350.39</v>
          </cell>
        </row>
        <row r="86">
          <cell r="A86" t="str">
            <v>402050</v>
          </cell>
          <cell r="B86" t="str">
            <v>402050 Elec Sales-Lg Ind SES-T-Base  Total</v>
          </cell>
          <cell r="C86">
            <v>-5374001.04</v>
          </cell>
        </row>
        <row r="87">
          <cell r="A87" t="str">
            <v>402054</v>
          </cell>
          <cell r="B87" t="str">
            <v>402054 Elec Sales-Lg Ind SES-T-Franch  Total</v>
          </cell>
          <cell r="C87">
            <v>-20287.18</v>
          </cell>
        </row>
        <row r="88">
          <cell r="A88" t="str">
            <v>402056</v>
          </cell>
          <cell r="B88" t="str">
            <v>402056 Elec Sales-Lg Ind SES-T-Fuel  Total</v>
          </cell>
          <cell r="C88">
            <v>-8817760.5399999991</v>
          </cell>
        </row>
        <row r="89">
          <cell r="A89" t="str">
            <v>402058</v>
          </cell>
          <cell r="B89" t="str">
            <v>402058 Elec Sales-Lg Ind SES-T-Fuel Ref  Total</v>
          </cell>
          <cell r="C89">
            <v>-992396.18</v>
          </cell>
        </row>
        <row r="90">
          <cell r="A90" t="str">
            <v>402060</v>
          </cell>
          <cell r="B90" t="str">
            <v>402060 Elec Sales-Lg Ind EIS-D-Base  Total</v>
          </cell>
          <cell r="C90">
            <v>-822335.65</v>
          </cell>
        </row>
        <row r="91">
          <cell r="A91" t="str">
            <v>402066</v>
          </cell>
          <cell r="B91" t="str">
            <v>402066 Elec Sales-Lg Ind EIS-D-Fuel  Total</v>
          </cell>
          <cell r="C91">
            <v>-1184756.01</v>
          </cell>
        </row>
        <row r="92">
          <cell r="A92" t="str">
            <v>402068</v>
          </cell>
          <cell r="B92" t="str">
            <v>402068 Elec Sales-Lg Ind EIS-D-Fuel Ref  Total</v>
          </cell>
          <cell r="C92">
            <v>-84369.77</v>
          </cell>
        </row>
        <row r="93">
          <cell r="A93" t="str">
            <v>402070</v>
          </cell>
          <cell r="B93" t="str">
            <v>402070 Elec Sales-Lg Ind EIS-T-Base  Total</v>
          </cell>
          <cell r="C93">
            <v>-868460.49</v>
          </cell>
        </row>
        <row r="94">
          <cell r="A94" t="str">
            <v>402076</v>
          </cell>
          <cell r="B94" t="str">
            <v>402076 Elec Sales-Lg Ind EIS-T-Fuel  Total</v>
          </cell>
          <cell r="C94">
            <v>-2050546.18</v>
          </cell>
        </row>
        <row r="95">
          <cell r="A95" t="str">
            <v>402078</v>
          </cell>
          <cell r="B95" t="str">
            <v>402078 Elec Sales-Lg Ind EIS-T-Fuel Ref  Total</v>
          </cell>
          <cell r="C95">
            <v>-23688.75</v>
          </cell>
        </row>
        <row r="96">
          <cell r="A96" t="str">
            <v>402080</v>
          </cell>
          <cell r="B96" t="str">
            <v>402080 Elec Sales-Lg Ind SCP-Base  Total</v>
          </cell>
          <cell r="C96">
            <v>-29161977.969999999</v>
          </cell>
        </row>
        <row r="97">
          <cell r="A97" t="str">
            <v>402084</v>
          </cell>
          <cell r="B97" t="str">
            <v>402084 Elec Sales-Lg Ind SCP-Franchise  Total</v>
          </cell>
          <cell r="C97">
            <v>-72843.25</v>
          </cell>
        </row>
        <row r="98">
          <cell r="A98" t="str">
            <v>402086</v>
          </cell>
          <cell r="B98" t="str">
            <v>402086 Elec Sales-Lg Ind SCP-Fuel  Total</v>
          </cell>
          <cell r="C98">
            <v>-91338355.890000001</v>
          </cell>
        </row>
        <row r="99">
          <cell r="A99" t="str">
            <v>402088</v>
          </cell>
          <cell r="B99" t="str">
            <v>402088 Elec Sales-Lg Ind SCP-Fuel Ref  Total</v>
          </cell>
          <cell r="C99">
            <v>-6126216.5899999999</v>
          </cell>
        </row>
        <row r="100">
          <cell r="A100" t="str">
            <v>402090</v>
          </cell>
          <cell r="B100" t="str">
            <v>402090 LI SBBVAR-Base/BRSD  Total</v>
          </cell>
          <cell r="C100">
            <v>38479.89</v>
          </cell>
        </row>
        <row r="101">
          <cell r="A101" t="str">
            <v>402096</v>
          </cell>
          <cell r="B101" t="str">
            <v>402096 Elec Sales-Lg Ind SBBVAR-Fuel  Total</v>
          </cell>
          <cell r="C101">
            <v>-6679680.2300000004</v>
          </cell>
        </row>
        <row r="102">
          <cell r="A102" t="str">
            <v>402102</v>
          </cell>
          <cell r="B102" t="str">
            <v>402102 Elec Sales-Lg Ind SBBLOSB-PCRF  Total</v>
          </cell>
          <cell r="C102">
            <v>1761.27</v>
          </cell>
        </row>
        <row r="103">
          <cell r="A103" t="str">
            <v>402106</v>
          </cell>
          <cell r="B103" t="str">
            <v>402106 Elec Sales-Lg Ind SBBLOSB-Fuel  Total</v>
          </cell>
          <cell r="C103">
            <v>-8198616.0199999996</v>
          </cell>
        </row>
        <row r="104">
          <cell r="A104" t="str">
            <v>402116</v>
          </cell>
          <cell r="B104" t="str">
            <v>402116 Elec Sales-Lg Ind SBBSIP-Fuel  Total</v>
          </cell>
          <cell r="C104">
            <v>-752997.27</v>
          </cell>
        </row>
        <row r="105">
          <cell r="A105" t="str">
            <v>402400</v>
          </cell>
          <cell r="B105" t="str">
            <v>402400 Elec Sales-Interrupt IS-I-Base  Total</v>
          </cell>
          <cell r="C105">
            <v>-5032.21</v>
          </cell>
        </row>
        <row r="106">
          <cell r="A106" t="str">
            <v>402404</v>
          </cell>
          <cell r="B106" t="str">
            <v>402404 Elec Sales-Interrupt IS-I-Franch  Total</v>
          </cell>
          <cell r="C106">
            <v>-42911.81</v>
          </cell>
        </row>
        <row r="107">
          <cell r="A107" t="str">
            <v>402406</v>
          </cell>
          <cell r="B107" t="str">
            <v>402406 Elec Sales-Interrupt IS-I-Fuel  Total</v>
          </cell>
          <cell r="C107">
            <v>-44478239.030000001</v>
          </cell>
        </row>
        <row r="108">
          <cell r="A108" t="str">
            <v>402410</v>
          </cell>
          <cell r="B108" t="str">
            <v>402410 Elec Sales-Interrupt IS-10-Base  Total</v>
          </cell>
          <cell r="C108">
            <v>-3354.73</v>
          </cell>
        </row>
        <row r="109">
          <cell r="A109" t="str">
            <v>402414</v>
          </cell>
          <cell r="B109" t="str">
            <v>402414 Inter IS-10-Franchis  Total</v>
          </cell>
          <cell r="C109">
            <v>-264372.90000000002</v>
          </cell>
        </row>
        <row r="110">
          <cell r="A110" t="str">
            <v>402416</v>
          </cell>
          <cell r="B110" t="str">
            <v>402416 Elec Sales-Interrupt IS-10-Fuel  Total</v>
          </cell>
          <cell r="C110">
            <v>-124966195.22</v>
          </cell>
        </row>
        <row r="111">
          <cell r="A111" t="str">
            <v>402424</v>
          </cell>
          <cell r="B111" t="str">
            <v>402424 Inter SBI-Franchise  Total</v>
          </cell>
          <cell r="C111">
            <v>-4282.24</v>
          </cell>
        </row>
        <row r="112">
          <cell r="A112" t="str">
            <v>402426</v>
          </cell>
          <cell r="B112" t="str">
            <v>402426 Elec Sales-Interrupt SBI-Fuel  Total</v>
          </cell>
          <cell r="C112">
            <v>-7101817.0899999999</v>
          </cell>
        </row>
        <row r="113">
          <cell r="A113" t="str">
            <v>402700</v>
          </cell>
          <cell r="B113" t="str">
            <v>402700 Elec Sales-Municipal SPL-Base  Total</v>
          </cell>
          <cell r="C113">
            <v>-184842.4</v>
          </cell>
        </row>
        <row r="114">
          <cell r="A114" t="str">
            <v>402702</v>
          </cell>
          <cell r="B114" t="str">
            <v>402702 Elec Sales-Municipal SPL-PCRF  Total</v>
          </cell>
          <cell r="C114">
            <v>13211.6</v>
          </cell>
        </row>
        <row r="115">
          <cell r="A115" t="str">
            <v>402706</v>
          </cell>
          <cell r="B115" t="str">
            <v>402706 Elec Sales-Municipal SPL-Fuel  Total</v>
          </cell>
          <cell r="C115">
            <v>-3242553.79</v>
          </cell>
        </row>
        <row r="116">
          <cell r="A116" t="str">
            <v>402708</v>
          </cell>
          <cell r="B116" t="str">
            <v>402708 Elec Sales-Municipal SPL-Fuel Ref  Total</v>
          </cell>
          <cell r="C116">
            <v>-221608.15</v>
          </cell>
        </row>
        <row r="117">
          <cell r="A117" t="str">
            <v>402710</v>
          </cell>
          <cell r="B117" t="str">
            <v>402710 Public Util TNP-Base  Total</v>
          </cell>
          <cell r="C117">
            <v>-3240820.88</v>
          </cell>
        </row>
        <row r="118">
          <cell r="A118" t="str">
            <v>402712</v>
          </cell>
          <cell r="B118" t="str">
            <v>402712 Public Util TNP-PCRF  Total</v>
          </cell>
          <cell r="C118">
            <v>81325.56</v>
          </cell>
        </row>
        <row r="119">
          <cell r="A119" t="str">
            <v>402716</v>
          </cell>
          <cell r="B119" t="str">
            <v>402716 Public Util TNP-Fuel  Total</v>
          </cell>
          <cell r="C119">
            <v>-5060360.3</v>
          </cell>
        </row>
        <row r="120">
          <cell r="A120" t="str">
            <v>402718</v>
          </cell>
          <cell r="B120" t="str">
            <v>402718 Pbl Util TNP-Fuel Re  Total</v>
          </cell>
          <cell r="C120">
            <v>-373177.53</v>
          </cell>
        </row>
        <row r="121">
          <cell r="A121" t="str">
            <v>402810</v>
          </cell>
          <cell r="B121" t="str">
            <v>402810 Elec Sales Rev - Other  Total</v>
          </cell>
          <cell r="C121">
            <v>-831320</v>
          </cell>
        </row>
        <row r="122">
          <cell r="A122" t="str">
            <v>402830</v>
          </cell>
          <cell r="B122" t="str">
            <v>402830 Elec Sales-Over/(Under) Rec Fuel  Total</v>
          </cell>
          <cell r="C122">
            <v>92047183.879999995</v>
          </cell>
        </row>
        <row r="123">
          <cell r="A123" t="str">
            <v>402835</v>
          </cell>
          <cell r="B123" t="str">
            <v>402835 Elec Sales-Over/(Under) Rec PCRF  Total</v>
          </cell>
          <cell r="C123">
            <v>-468297.12</v>
          </cell>
        </row>
        <row r="124">
          <cell r="A124" t="str">
            <v>402840</v>
          </cell>
          <cell r="B124" t="str">
            <v>402840 Energy Svcs Sales  Total</v>
          </cell>
          <cell r="C124">
            <v>-2334270.65</v>
          </cell>
        </row>
        <row r="125">
          <cell r="A125" t="str">
            <v>402880</v>
          </cell>
          <cell r="B125" t="str">
            <v>402880 Elec Sales-HIPG Reg Mkt-Based Gen  Total</v>
          </cell>
          <cell r="C125">
            <v>0</v>
          </cell>
        </row>
        <row r="126">
          <cell r="A126" t="str">
            <v>402890</v>
          </cell>
          <cell r="B126" t="str">
            <v>402890 Energy Svc-Steam  Total</v>
          </cell>
          <cell r="C126">
            <v>288457.59000000003</v>
          </cell>
        </row>
        <row r="127">
          <cell r="A127" t="str">
            <v>402900</v>
          </cell>
          <cell r="B127" t="str">
            <v>402900 Recovered Fuel Costs-Coal  Total</v>
          </cell>
          <cell r="C127">
            <v>-66231.22</v>
          </cell>
        </row>
        <row r="128">
          <cell r="A128" t="str">
            <v>402930</v>
          </cell>
          <cell r="B128" t="str">
            <v>402930 Mkt Based Other Rev  Total</v>
          </cell>
          <cell r="C128">
            <v>0</v>
          </cell>
        </row>
        <row r="129">
          <cell r="A129" t="str">
            <v>404010</v>
          </cell>
          <cell r="B129" t="str">
            <v>404010 Electricity Transmission Revenues  Total</v>
          </cell>
          <cell r="C129">
            <v>-2157714.7000000002</v>
          </cell>
        </row>
        <row r="130">
          <cell r="A130" t="str">
            <v>404020</v>
          </cell>
          <cell r="B130" t="str">
            <v>404020 Elec Trans Rev-Line Loss Rev-Gen  Total</v>
          </cell>
          <cell r="C130">
            <v>-4459364.46</v>
          </cell>
        </row>
        <row r="131">
          <cell r="A131" t="str">
            <v>406010</v>
          </cell>
          <cell r="B131" t="str">
            <v>406010 Mktg/Enrgy Trad Elec Rev-Assoc Co  Total</v>
          </cell>
          <cell r="C131">
            <v>0</v>
          </cell>
        </row>
        <row r="132">
          <cell r="A132" t="str">
            <v>407010</v>
          </cell>
          <cell r="B132" t="str">
            <v>407010 Mktg/Enrgy Trad Elec Rev-Base  Total</v>
          </cell>
          <cell r="C132">
            <v>-705557.95</v>
          </cell>
        </row>
        <row r="133">
          <cell r="A133" t="str">
            <v>407012</v>
          </cell>
          <cell r="B133" t="str">
            <v>407012 Mktg/Enrgy Trad Elec Rev-Fuel  Total</v>
          </cell>
          <cell r="C133">
            <v>-55566831.649999999</v>
          </cell>
        </row>
        <row r="134">
          <cell r="A134" t="str">
            <v>407014</v>
          </cell>
          <cell r="B134" t="str">
            <v>407014 Ancillary Svcs-Fuel  Total</v>
          </cell>
          <cell r="C134">
            <v>-243200.77</v>
          </cell>
        </row>
        <row r="135">
          <cell r="A135" t="str">
            <v>407015</v>
          </cell>
          <cell r="B135" t="str">
            <v>407015 Anc Svcs-Gen-Fuel  Total</v>
          </cell>
          <cell r="C135">
            <v>-1521000</v>
          </cell>
        </row>
        <row r="136">
          <cell r="A136" t="str">
            <v>407016</v>
          </cell>
          <cell r="B136" t="str">
            <v>407016 Ancillary Svcs-Base  Total</v>
          </cell>
          <cell r="C136">
            <v>-1578210.98</v>
          </cell>
        </row>
        <row r="137">
          <cell r="A137" t="str">
            <v>407017</v>
          </cell>
          <cell r="B137" t="str">
            <v>407017 Mktg/Enrgy Trd Elec-Ancil-Gen Bas  Total</v>
          </cell>
          <cell r="C137">
            <v>-1824525.38</v>
          </cell>
        </row>
        <row r="138">
          <cell r="A138" t="str">
            <v>443010</v>
          </cell>
          <cell r="B138" t="str">
            <v>443010 Other Operating Revenues  Total</v>
          </cell>
          <cell r="C138">
            <v>-12644384.380000001</v>
          </cell>
        </row>
        <row r="139">
          <cell r="A139" t="str">
            <v>481010</v>
          </cell>
          <cell r="B139" t="str">
            <v>481010 Capitalized Equity (AFUDC)  Total</v>
          </cell>
          <cell r="C139">
            <v>-44613.29</v>
          </cell>
        </row>
        <row r="140">
          <cell r="A140" t="str">
            <v>491010</v>
          </cell>
          <cell r="B140" t="str">
            <v>491010 Misc Non-Oper Rev  Total</v>
          </cell>
          <cell r="C140">
            <v>-330570.45</v>
          </cell>
        </row>
        <row r="141">
          <cell r="A141" t="str">
            <v>500010</v>
          </cell>
          <cell r="B141" t="str">
            <v>500010 Fuel Exp-Gas-Reconcilable  Total</v>
          </cell>
          <cell r="C141">
            <v>987032630.33000004</v>
          </cell>
        </row>
        <row r="142">
          <cell r="A142" t="str">
            <v>500012</v>
          </cell>
          <cell r="B142" t="str">
            <v>500012 Fuel Exp-Gas-Reconcilable-Other  Total</v>
          </cell>
          <cell r="C142">
            <v>189995795.86000001</v>
          </cell>
        </row>
        <row r="143">
          <cell r="A143" t="str">
            <v>500020</v>
          </cell>
          <cell r="B143" t="str">
            <v>500020 Fuel Exp-Oil-Reconcilable  Total</v>
          </cell>
          <cell r="C143">
            <v>13588733.059999999</v>
          </cell>
        </row>
        <row r="144">
          <cell r="A144" t="str">
            <v>500022</v>
          </cell>
          <cell r="B144" t="str">
            <v>500022 Fuel Exp-Oil-Reconcilable-Other  Total</v>
          </cell>
          <cell r="C144">
            <v>11066.81</v>
          </cell>
        </row>
        <row r="145">
          <cell r="A145" t="str">
            <v>500025</v>
          </cell>
          <cell r="B145" t="str">
            <v>500025 Fuel Exp-Oil-Non Reconcilable  Total</v>
          </cell>
          <cell r="C145">
            <v>2539625.6800000002</v>
          </cell>
        </row>
        <row r="146">
          <cell r="A146" t="str">
            <v>500027</v>
          </cell>
          <cell r="B146" t="str">
            <v>500027 Fuel Exp-Oil-Non Reconcilable  Total</v>
          </cell>
          <cell r="C146">
            <v>133147.63</v>
          </cell>
        </row>
        <row r="147">
          <cell r="A147" t="str">
            <v>500030</v>
          </cell>
          <cell r="B147" t="str">
            <v>500030 Fuel Exp-Coal-Reconcilable  Total</v>
          </cell>
          <cell r="C147">
            <v>263458463.42000002</v>
          </cell>
        </row>
        <row r="148">
          <cell r="A148" t="str">
            <v>500035</v>
          </cell>
          <cell r="B148" t="str">
            <v>500035 Fuel Exp-Coal-Non Reconcilable  Total</v>
          </cell>
          <cell r="C148">
            <v>5221759.4800000004</v>
          </cell>
        </row>
        <row r="149">
          <cell r="A149" t="str">
            <v>500040</v>
          </cell>
          <cell r="B149" t="str">
            <v>500040 Fuel Exp-Lignite-Reconcilable  Total</v>
          </cell>
          <cell r="C149">
            <v>132552240.64</v>
          </cell>
        </row>
        <row r="150">
          <cell r="A150" t="str">
            <v>500045</v>
          </cell>
          <cell r="B150" t="str">
            <v>500045 Fuel Exp-Lignite-Non Reconcilable  Total</v>
          </cell>
          <cell r="C150">
            <v>19538678.349999998</v>
          </cell>
        </row>
        <row r="151">
          <cell r="A151" t="str">
            <v>500065</v>
          </cell>
          <cell r="B151" t="str">
            <v>500065 Fuel Exp-Oth-Nonrec  Total</v>
          </cell>
          <cell r="C151">
            <v>26278.240000000002</v>
          </cell>
        </row>
        <row r="152">
          <cell r="A152" t="str">
            <v>500070</v>
          </cell>
          <cell r="B152" t="str">
            <v>500070 Fuel Exp-Railcar Maintenance  Total</v>
          </cell>
          <cell r="C152">
            <v>6206375.9800000004</v>
          </cell>
        </row>
        <row r="153">
          <cell r="A153" t="str">
            <v>500080</v>
          </cell>
          <cell r="B153" t="str">
            <v>500080 Fuel Exp-Variable Market Based  Total</v>
          </cell>
          <cell r="C153">
            <v>0</v>
          </cell>
        </row>
        <row r="154">
          <cell r="A154" t="str">
            <v>500090</v>
          </cell>
          <cell r="B154" t="str">
            <v>500090 Fuel Exp-Fuel Offset from Steam  Total</v>
          </cell>
          <cell r="C154">
            <v>0</v>
          </cell>
        </row>
        <row r="155">
          <cell r="A155" t="str">
            <v>500100</v>
          </cell>
          <cell r="B155" t="str">
            <v>500100 Fuel Exp-Short-Term Market Based  Total</v>
          </cell>
          <cell r="C155">
            <v>8456</v>
          </cell>
        </row>
        <row r="156">
          <cell r="A156" t="str">
            <v>500110</v>
          </cell>
          <cell r="B156" t="str">
            <v>500110 Fuel Exp-Long-Term Market Based  Total</v>
          </cell>
          <cell r="C156">
            <v>-8456</v>
          </cell>
        </row>
        <row r="157">
          <cell r="A157" t="str">
            <v>502010</v>
          </cell>
          <cell r="B157" t="str">
            <v>502010 Energy Purchases Exp-Other  Total</v>
          </cell>
          <cell r="C157">
            <v>726883138.52999997</v>
          </cell>
        </row>
        <row r="158">
          <cell r="A158" t="str">
            <v>503010</v>
          </cell>
          <cell r="B158" t="str">
            <v>503010 Purchase Capacity Exp  Total</v>
          </cell>
          <cell r="C158">
            <v>21740400</v>
          </cell>
        </row>
        <row r="159">
          <cell r="A159" t="str">
            <v>506510</v>
          </cell>
          <cell r="B159" t="str">
            <v>506510 Transmission Line Losses Exp  Total</v>
          </cell>
          <cell r="C159">
            <v>9473143.8600000031</v>
          </cell>
        </row>
        <row r="160">
          <cell r="A160" t="str">
            <v>509010</v>
          </cell>
          <cell r="B160" t="str">
            <v>509010 Broker Fees Exp  Total</v>
          </cell>
          <cell r="C160">
            <v>3831482.19</v>
          </cell>
        </row>
        <row r="161">
          <cell r="A161" t="str">
            <v>515040</v>
          </cell>
          <cell r="B161" t="str">
            <v>515040 Sal&amp;Wages Exp-Bonus/Inc-Exempt  Total</v>
          </cell>
          <cell r="C161">
            <v>6383617.9899999993</v>
          </cell>
        </row>
        <row r="162">
          <cell r="A162" t="str">
            <v>515042</v>
          </cell>
          <cell r="B162" t="str">
            <v>515042 Bonus/Inc-Non-Exempt  Total</v>
          </cell>
          <cell r="C162">
            <v>371522.98</v>
          </cell>
        </row>
        <row r="163">
          <cell r="A163" t="str">
            <v>515044</v>
          </cell>
          <cell r="B163" t="str">
            <v>515044 Bonus/Inc-Union  Total</v>
          </cell>
          <cell r="C163">
            <v>952556.92</v>
          </cell>
        </row>
        <row r="164">
          <cell r="A164" t="str">
            <v>515050</v>
          </cell>
          <cell r="B164" t="str">
            <v>515050 Non-prod-Exempt  Total</v>
          </cell>
          <cell r="C164">
            <v>3982145.8</v>
          </cell>
        </row>
        <row r="165">
          <cell r="A165" t="str">
            <v>515052</v>
          </cell>
          <cell r="B165" t="str">
            <v>515052 Non-prod-Non-Exempt  Total</v>
          </cell>
          <cell r="C165">
            <v>749979.57</v>
          </cell>
        </row>
        <row r="166">
          <cell r="A166" t="str">
            <v>515054</v>
          </cell>
          <cell r="B166" t="str">
            <v>515054 Sal&amp;Wages Exp-Non-prod Time-Union  Total</v>
          </cell>
          <cell r="C166">
            <v>9163987.0400000028</v>
          </cell>
        </row>
        <row r="167">
          <cell r="A167" t="str">
            <v>515060</v>
          </cell>
          <cell r="B167" t="str">
            <v>515060 Sal&amp;Wages Exp-Temporary/Contract  Total</v>
          </cell>
          <cell r="C167">
            <v>7091565.2299999995</v>
          </cell>
        </row>
        <row r="168">
          <cell r="A168" t="str">
            <v>515070</v>
          </cell>
          <cell r="B168" t="str">
            <v>515070 Sal&amp;Wages Exp-Severance  Total</v>
          </cell>
          <cell r="C168">
            <v>7708.34</v>
          </cell>
        </row>
        <row r="169">
          <cell r="A169" t="str">
            <v>517988</v>
          </cell>
          <cell r="B169" t="str">
            <v>517988 Sal&amp;Wages Exp-Other Comp-Union  Total</v>
          </cell>
          <cell r="C169">
            <v>1374632.9</v>
          </cell>
        </row>
        <row r="170">
          <cell r="A170" t="str">
            <v>517990</v>
          </cell>
          <cell r="B170" t="str">
            <v>517990 Sal&amp;Wages Exp-Overtime Union  Total</v>
          </cell>
          <cell r="C170">
            <v>16846943.710000001</v>
          </cell>
        </row>
        <row r="171">
          <cell r="A171" t="str">
            <v>517991</v>
          </cell>
          <cell r="B171" t="str">
            <v>517991 Sal&amp;Wages Exp-Regular Union  Total</v>
          </cell>
          <cell r="C171">
            <v>50185117.520000003</v>
          </cell>
        </row>
        <row r="172">
          <cell r="A172" t="str">
            <v>517992</v>
          </cell>
          <cell r="B172" t="str">
            <v>517992 Oth Comp-Non-Exempt  Total</v>
          </cell>
          <cell r="C172">
            <v>13182.74</v>
          </cell>
        </row>
        <row r="173">
          <cell r="A173" t="str">
            <v>517994</v>
          </cell>
          <cell r="B173" t="str">
            <v>517994 Sal&amp;Wages Exp-Overtime Non-Exempt  Total</v>
          </cell>
          <cell r="C173">
            <v>260174.22</v>
          </cell>
        </row>
        <row r="174">
          <cell r="A174" t="str">
            <v>517995</v>
          </cell>
          <cell r="B174" t="str">
            <v>517995 Sal&amp;Wages Exp-Regular Non-Exempt  Total</v>
          </cell>
          <cell r="C174">
            <v>4919533.8499999996</v>
          </cell>
        </row>
        <row r="175">
          <cell r="A175" t="str">
            <v>517996</v>
          </cell>
          <cell r="B175" t="str">
            <v>517996 Sal&amp;Wages Exp-Other Comp-Exempt  Total</v>
          </cell>
          <cell r="C175">
            <v>121039.25</v>
          </cell>
        </row>
        <row r="176">
          <cell r="A176" t="str">
            <v>517998</v>
          </cell>
          <cell r="B176" t="str">
            <v>517998 Sal&amp;Wages Exp-Overtime Exempt  Total</v>
          </cell>
          <cell r="C176">
            <v>383534.4</v>
          </cell>
        </row>
        <row r="177">
          <cell r="A177" t="str">
            <v>517999</v>
          </cell>
          <cell r="B177" t="str">
            <v>517999 Sal&amp;Wages Exp-Regular Exempt  Total</v>
          </cell>
          <cell r="C177">
            <v>36397274.850000001</v>
          </cell>
        </row>
        <row r="178">
          <cell r="A178" t="str">
            <v>518010</v>
          </cell>
          <cell r="B178" t="str">
            <v>518010 Sal/Burden Exp-Pension  Total</v>
          </cell>
          <cell r="C178">
            <v>-4866625.45</v>
          </cell>
        </row>
        <row r="179">
          <cell r="A179" t="str">
            <v>518020</v>
          </cell>
          <cell r="B179" t="str">
            <v>518020 Sal/Burden Exp-Medical  Total</v>
          </cell>
          <cell r="C179">
            <v>11082436.75</v>
          </cell>
        </row>
        <row r="180">
          <cell r="A180" t="str">
            <v>518030</v>
          </cell>
          <cell r="B180" t="str">
            <v>518030 Sal/Burden Exp-Post Retirement  Total</v>
          </cell>
          <cell r="C180">
            <v>6396946.9000000004</v>
          </cell>
        </row>
        <row r="181">
          <cell r="A181" t="str">
            <v>518070</v>
          </cell>
          <cell r="B181" t="str">
            <v>518070 Sal/Burden Exp-Savings  Total</v>
          </cell>
          <cell r="C181">
            <v>9416795.5099999998</v>
          </cell>
        </row>
        <row r="182">
          <cell r="A182" t="str">
            <v>518090</v>
          </cell>
          <cell r="B182" t="str">
            <v>518090 Long-Term Disability  Total</v>
          </cell>
          <cell r="C182">
            <v>-277510.59999999998</v>
          </cell>
        </row>
        <row r="183">
          <cell r="A183" t="str">
            <v>518130</v>
          </cell>
          <cell r="B183" t="str">
            <v>518130 Workers Compensation  Total</v>
          </cell>
          <cell r="C183">
            <v>578377.67000000004</v>
          </cell>
        </row>
        <row r="184">
          <cell r="A184" t="str">
            <v>518160</v>
          </cell>
          <cell r="B184" t="str">
            <v>518160 Oth Sal &amp; Benefits  Total</v>
          </cell>
          <cell r="C184">
            <v>55372.87</v>
          </cell>
        </row>
        <row r="185">
          <cell r="A185" t="str">
            <v>518170</v>
          </cell>
          <cell r="B185" t="str">
            <v>518170 Oth Sal/Ben Misc Cr  Total</v>
          </cell>
          <cell r="C185">
            <v>-5876.37</v>
          </cell>
        </row>
        <row r="186">
          <cell r="A186" t="str">
            <v>521994</v>
          </cell>
          <cell r="B186" t="str">
            <v>521994 Sal/Burden Exp-Union  Total</v>
          </cell>
          <cell r="C186">
            <v>0</v>
          </cell>
        </row>
        <row r="187">
          <cell r="A187" t="str">
            <v>521996</v>
          </cell>
          <cell r="B187" t="str">
            <v>521996 ICP-Non-Exempt  Total</v>
          </cell>
          <cell r="C187">
            <v>21216</v>
          </cell>
        </row>
        <row r="188">
          <cell r="A188" t="str">
            <v>521997</v>
          </cell>
          <cell r="B188" t="str">
            <v>521997 ICP-Exempt  Total</v>
          </cell>
          <cell r="C188">
            <v>238523.58</v>
          </cell>
        </row>
        <row r="189">
          <cell r="A189" t="str">
            <v>521999</v>
          </cell>
          <cell r="B189" t="str">
            <v>521999 Sal/Burden Exp-Payroll Burden  Total</v>
          </cell>
          <cell r="C189">
            <v>0</v>
          </cell>
        </row>
        <row r="190">
          <cell r="A190" t="str">
            <v>522010</v>
          </cell>
          <cell r="B190" t="str">
            <v>522010 Employ Rel Exp-Employee Travel  Total</v>
          </cell>
          <cell r="C190">
            <v>1931818.69</v>
          </cell>
        </row>
        <row r="191">
          <cell r="A191" t="str">
            <v>522011</v>
          </cell>
          <cell r="B191" t="str">
            <v>522011 Employ Rel Exp-Empl Travel-PCard  Total</v>
          </cell>
          <cell r="C191">
            <v>61276.65</v>
          </cell>
        </row>
        <row r="192">
          <cell r="A192" t="str">
            <v>522020</v>
          </cell>
          <cell r="B192" t="str">
            <v>522020 Employ Rel Exp-Training  Total</v>
          </cell>
          <cell r="C192">
            <v>75558.990000000005</v>
          </cell>
        </row>
        <row r="193">
          <cell r="A193" t="str">
            <v>522030</v>
          </cell>
          <cell r="B193" t="str">
            <v>522030 Employ Rel Exp-Registration  Total</v>
          </cell>
          <cell r="C193">
            <v>314509.83</v>
          </cell>
        </row>
        <row r="194">
          <cell r="A194" t="str">
            <v>522040</v>
          </cell>
          <cell r="B194" t="str">
            <v>522040 Employ Rel Exp-Dues &amp; Licences  Total</v>
          </cell>
          <cell r="C194">
            <v>12967.43</v>
          </cell>
        </row>
        <row r="195">
          <cell r="A195" t="str">
            <v>522060</v>
          </cell>
          <cell r="B195" t="str">
            <v>522060 Employ Rel Exp-Bus Meals/Ent  Total</v>
          </cell>
          <cell r="C195">
            <v>425365.38</v>
          </cell>
        </row>
        <row r="196">
          <cell r="A196" t="str">
            <v>522061</v>
          </cell>
          <cell r="B196" t="str">
            <v>522061 Meals/Ent-PCard  Total</v>
          </cell>
          <cell r="C196">
            <v>235501.05</v>
          </cell>
        </row>
        <row r="197">
          <cell r="A197" t="str">
            <v>522070</v>
          </cell>
          <cell r="B197" t="str">
            <v>522070 Employ Rel Exp-Education  Total</v>
          </cell>
          <cell r="C197">
            <v>87520.24</v>
          </cell>
        </row>
        <row r="198">
          <cell r="A198" t="str">
            <v>522090</v>
          </cell>
          <cell r="B198" t="str">
            <v>522090 Employ Rel Exp-Awards/Gifts  Total</v>
          </cell>
          <cell r="C198">
            <v>1391.69</v>
          </cell>
        </row>
        <row r="199">
          <cell r="A199" t="str">
            <v>522100</v>
          </cell>
          <cell r="B199" t="str">
            <v>522100 Employ Rel Exp-Empl Reloc/Moving  Total</v>
          </cell>
          <cell r="C199">
            <v>56059.63</v>
          </cell>
        </row>
        <row r="200">
          <cell r="A200" t="str">
            <v>522110</v>
          </cell>
          <cell r="B200" t="str">
            <v>522110 Occ Hlth &amp; Safety  Total</v>
          </cell>
          <cell r="C200">
            <v>2661.1</v>
          </cell>
        </row>
        <row r="201">
          <cell r="A201" t="str">
            <v>522120</v>
          </cell>
          <cell r="B201" t="str">
            <v>522120 Employ Rel Exp-Books &amp; Subscript  Total</v>
          </cell>
          <cell r="C201">
            <v>6685.99</v>
          </cell>
        </row>
        <row r="202">
          <cell r="A202" t="str">
            <v>522130</v>
          </cell>
          <cell r="B202" t="str">
            <v>522130 Employ Rel Exp-Miscellaneous  Total</v>
          </cell>
          <cell r="C202">
            <v>873296.52</v>
          </cell>
        </row>
        <row r="203">
          <cell r="A203" t="str">
            <v>530010</v>
          </cell>
          <cell r="B203" t="str">
            <v>530010 M&amp;S Exp - Non-Inventory  Total</v>
          </cell>
          <cell r="C203">
            <v>96219348.009999976</v>
          </cell>
        </row>
        <row r="204">
          <cell r="A204" t="str">
            <v>530020</v>
          </cell>
          <cell r="B204" t="str">
            <v>530020 ''M&amp;S-Stores,Tools''  Total</v>
          </cell>
          <cell r="C204">
            <v>35091.75</v>
          </cell>
        </row>
        <row r="205">
          <cell r="A205" t="str">
            <v>530030</v>
          </cell>
          <cell r="B205" t="str">
            <v>530030 M&amp;S-Ofc Furn &amp; Equip  Total</v>
          </cell>
          <cell r="C205">
            <v>110511.09</v>
          </cell>
        </row>
        <row r="206">
          <cell r="A206" t="str">
            <v>530978</v>
          </cell>
          <cell r="B206" t="str">
            <v>530978 M&amp;S Exp-Land Purchases  Total</v>
          </cell>
          <cell r="C206">
            <v>44461.120000000003</v>
          </cell>
        </row>
        <row r="207">
          <cell r="A207" t="str">
            <v>530993</v>
          </cell>
          <cell r="B207" t="str">
            <v>530993 M&amp;S-Chg in Stock Acc  Total</v>
          </cell>
          <cell r="C207">
            <v>5</v>
          </cell>
        </row>
        <row r="208">
          <cell r="A208" t="str">
            <v>530995</v>
          </cell>
          <cell r="B208" t="str">
            <v>530995 M&amp;S-Gn/Ls form Reval  Total</v>
          </cell>
          <cell r="C208">
            <v>18.600000000000001</v>
          </cell>
        </row>
        <row r="209">
          <cell r="A209" t="str">
            <v>530996</v>
          </cell>
          <cell r="B209" t="str">
            <v>530996 M&amp;S-Cost Differences  Total</v>
          </cell>
          <cell r="C209">
            <v>32538.81</v>
          </cell>
        </row>
        <row r="210">
          <cell r="A210" t="str">
            <v>530997</v>
          </cell>
          <cell r="B210" t="str">
            <v>530997 M&amp;S-Adj fr Stk Trans  Total</v>
          </cell>
          <cell r="C210">
            <v>995.91</v>
          </cell>
        </row>
        <row r="211">
          <cell r="A211" t="str">
            <v>530998</v>
          </cell>
          <cell r="B211" t="str">
            <v>530998 M&amp;S-Scrapping/Dest  Total</v>
          </cell>
          <cell r="C211">
            <v>-346943.04</v>
          </cell>
        </row>
        <row r="212">
          <cell r="A212" t="str">
            <v>530999</v>
          </cell>
          <cell r="B212" t="str">
            <v>530999 M&amp;S Expenses - Inventory Issued  Total</v>
          </cell>
          <cell r="C212">
            <v>14090484.25</v>
          </cell>
        </row>
        <row r="213">
          <cell r="A213" t="str">
            <v>531040</v>
          </cell>
          <cell r="B213" t="str">
            <v>531040 Veh&amp;Pwr Op Equip  Total</v>
          </cell>
          <cell r="C213">
            <v>379135.13</v>
          </cell>
        </row>
        <row r="214">
          <cell r="A214" t="str">
            <v>532020</v>
          </cell>
          <cell r="B214" t="str">
            <v>532020 M&amp;S Exp-Equipment  Total</v>
          </cell>
          <cell r="C214">
            <v>273885.09000000003</v>
          </cell>
        </row>
        <row r="215">
          <cell r="A215" t="str">
            <v>533010</v>
          </cell>
          <cell r="B215" t="str">
            <v>533010 M&amp;S Exp-Computer Hardware  Total</v>
          </cell>
          <cell r="C215">
            <v>590963.96</v>
          </cell>
        </row>
        <row r="216">
          <cell r="A216" t="str">
            <v>533020</v>
          </cell>
          <cell r="B216" t="str">
            <v>533020 M&amp;S Exp-Computr Softwr &amp; Upgrades  Total</v>
          </cell>
          <cell r="C216">
            <v>2921444.37</v>
          </cell>
        </row>
        <row r="217">
          <cell r="A217" t="str">
            <v>535010</v>
          </cell>
          <cell r="B217" t="str">
            <v>535010 M&amp;S Exp-Office Supplies  Total</v>
          </cell>
          <cell r="C217">
            <v>256962.74</v>
          </cell>
        </row>
        <row r="218">
          <cell r="A218" t="str">
            <v>535015</v>
          </cell>
          <cell r="B218" t="str">
            <v>535015 M&amp;S Expenses - P-Card  Total</v>
          </cell>
          <cell r="C218">
            <v>710527.52</v>
          </cell>
        </row>
        <row r="219">
          <cell r="A219" t="str">
            <v>540010</v>
          </cell>
          <cell r="B219" t="str">
            <v>540010 Contr&amp;Svcs Exp-Maint Svcs-Oth  Total</v>
          </cell>
          <cell r="C219">
            <v>96334485.969999969</v>
          </cell>
        </row>
        <row r="220">
          <cell r="A220" t="str">
            <v>540020</v>
          </cell>
          <cell r="B220" t="str">
            <v>540020 Contr&amp;Svcs Exp-Eng / Tech Svcs  Total</v>
          </cell>
          <cell r="C220">
            <v>2066.67</v>
          </cell>
        </row>
        <row r="221">
          <cell r="A221" t="str">
            <v>540040</v>
          </cell>
          <cell r="B221" t="str">
            <v>540040 Contr&amp;Svcs Exp-Meter &amp; Svcing  Total</v>
          </cell>
          <cell r="C221">
            <v>10225.91</v>
          </cell>
        </row>
        <row r="222">
          <cell r="A222" t="str">
            <v>540050</v>
          </cell>
          <cell r="B222" t="str">
            <v>540050 Contr&amp;Svcs Exp-Construct Svcs  Total</v>
          </cell>
          <cell r="C222">
            <v>187987.22</v>
          </cell>
        </row>
        <row r="223">
          <cell r="A223" t="str">
            <v>540060</v>
          </cell>
          <cell r="B223" t="str">
            <v>540060 Contr&amp;Svcs Exp-Tree Clear Svcs  Total</v>
          </cell>
          <cell r="C223">
            <v>10128.75</v>
          </cell>
        </row>
        <row r="224">
          <cell r="A224" t="str">
            <v>543010</v>
          </cell>
          <cell r="B224" t="str">
            <v>543010 Contr&amp;Svcs Exp-Prof Svcs-Ded  Total</v>
          </cell>
          <cell r="C224">
            <v>19743472.059999999</v>
          </cell>
        </row>
        <row r="225">
          <cell r="A225" t="str">
            <v>543020</v>
          </cell>
          <cell r="B225" t="str">
            <v>543020 Contr&amp;Svcs Exp-Prof Svcs-Non-Ded  Total</v>
          </cell>
          <cell r="C225">
            <v>2017.94</v>
          </cell>
        </row>
        <row r="226">
          <cell r="A226" t="str">
            <v>543030</v>
          </cell>
          <cell r="B226" t="str">
            <v>543030 Auditing Services  Total</v>
          </cell>
          <cell r="C226">
            <v>253135.01</v>
          </cell>
        </row>
        <row r="227">
          <cell r="A227" t="str">
            <v>543040</v>
          </cell>
          <cell r="B227" t="str">
            <v>543040 Contr&amp;Svcs Exp - Admin Svcs  Total</v>
          </cell>
          <cell r="C227">
            <v>16544996.25</v>
          </cell>
        </row>
        <row r="228">
          <cell r="A228" t="str">
            <v>543050</v>
          </cell>
          <cell r="B228" t="str">
            <v>543050 Contr&amp;Svcs Exp-Technical Svcs  Total</v>
          </cell>
          <cell r="C228">
            <v>10638229.869999997</v>
          </cell>
        </row>
        <row r="229">
          <cell r="A229" t="str">
            <v>543060</v>
          </cell>
          <cell r="B229" t="str">
            <v>543060 Contr&amp;Svcs Exp-Training Svcs  Total</v>
          </cell>
          <cell r="C229">
            <v>604.63</v>
          </cell>
        </row>
        <row r="230">
          <cell r="A230" t="str">
            <v>543150</v>
          </cell>
          <cell r="B230" t="str">
            <v>543150 Contr&amp;Svcs Exp-Legal Services  Total</v>
          </cell>
          <cell r="C230">
            <v>2133376.4500000002</v>
          </cell>
        </row>
        <row r="231">
          <cell r="A231" t="str">
            <v>545010</v>
          </cell>
          <cell r="B231" t="str">
            <v>545010 Contr&amp;Svcs Exp-Property Services  Total</v>
          </cell>
          <cell r="C231">
            <v>141369.41</v>
          </cell>
        </row>
        <row r="232">
          <cell r="A232" t="str">
            <v>545040</v>
          </cell>
          <cell r="B232" t="str">
            <v>545040 Cont/Sv Add/Alt/Rem  Total</v>
          </cell>
          <cell r="C232">
            <v>155734.89000000001</v>
          </cell>
        </row>
        <row r="233">
          <cell r="A233" t="str">
            <v>545080</v>
          </cell>
          <cell r="B233" t="str">
            <v>545080 Contr&amp;Svcs Exp-Pest Control  Total</v>
          </cell>
          <cell r="C233">
            <v>1163.1600000000001</v>
          </cell>
        </row>
        <row r="234">
          <cell r="A234" t="str">
            <v>545090</v>
          </cell>
          <cell r="B234" t="str">
            <v>545090 Cont/Sv Sec Elect  Total</v>
          </cell>
          <cell r="C234">
            <v>4769.28</v>
          </cell>
        </row>
        <row r="235">
          <cell r="A235" t="str">
            <v>545100</v>
          </cell>
          <cell r="B235" t="str">
            <v>545100 Contr&amp;Svcs Exp-Security Owned  Total</v>
          </cell>
          <cell r="C235">
            <v>170499.8</v>
          </cell>
        </row>
        <row r="236">
          <cell r="A236" t="str">
            <v>545120</v>
          </cell>
          <cell r="B236" t="str">
            <v>545120 Contr&amp;Svcs Exp-Temp Manpower Svcs  Total</v>
          </cell>
          <cell r="C236">
            <v>1663.2</v>
          </cell>
        </row>
        <row r="237">
          <cell r="A237" t="str">
            <v>545160</v>
          </cell>
          <cell r="B237" t="str">
            <v>545160 Contr&amp;Svcs Exp-Software Maint  Total</v>
          </cell>
          <cell r="C237">
            <v>239119.02</v>
          </cell>
        </row>
        <row r="238">
          <cell r="A238" t="str">
            <v>545510</v>
          </cell>
          <cell r="B238" t="str">
            <v>545510 Contr&amp;Svcs Exp-IT Services  Total</v>
          </cell>
          <cell r="C238">
            <v>40963</v>
          </cell>
        </row>
        <row r="239">
          <cell r="A239" t="str">
            <v>546010</v>
          </cell>
          <cell r="B239" t="str">
            <v>546010 Contr&amp;Svcs Exp-Other Services  Total</v>
          </cell>
          <cell r="C239">
            <v>16194971.91</v>
          </cell>
        </row>
        <row r="240">
          <cell r="A240" t="str">
            <v>550010</v>
          </cell>
          <cell r="B240" t="str">
            <v>550010 A &amp; G Exp-Royalties  Total</v>
          </cell>
          <cell r="C240">
            <v>19135.54</v>
          </cell>
        </row>
        <row r="241">
          <cell r="A241" t="str">
            <v>550020</v>
          </cell>
          <cell r="B241" t="str">
            <v>550020 Adm &amp; Gen Exp - Miscellaneous  Total</v>
          </cell>
          <cell r="C241">
            <v>-5783883.25</v>
          </cell>
        </row>
        <row r="242">
          <cell r="A242" t="str">
            <v>550040</v>
          </cell>
          <cell r="B242" t="str">
            <v>550040 A &amp; G Exp-Postage/Courier Svcs  Total</v>
          </cell>
          <cell r="C242">
            <v>45688.99</v>
          </cell>
        </row>
        <row r="243">
          <cell r="A243" t="str">
            <v>550070</v>
          </cell>
          <cell r="B243" t="str">
            <v>550070 A &amp; G Exp-Mgmnt/Consult Fees  Total</v>
          </cell>
          <cell r="C243">
            <v>-7552.75</v>
          </cell>
        </row>
        <row r="244">
          <cell r="A244" t="str">
            <v>550080</v>
          </cell>
          <cell r="B244" t="str">
            <v>550080 A &amp; G Exp-Club Membership &amp; Exp  Total</v>
          </cell>
          <cell r="C244">
            <v>96189.119999999995</v>
          </cell>
        </row>
        <row r="245">
          <cell r="A245" t="str">
            <v>550090</v>
          </cell>
          <cell r="B245" t="str">
            <v>550090 A &amp; G Exp-Empl Reimburse-Veh Exp  Total</v>
          </cell>
          <cell r="C245">
            <v>460</v>
          </cell>
        </row>
        <row r="246">
          <cell r="A246" t="str">
            <v>550100</v>
          </cell>
          <cell r="B246" t="str">
            <v>550100 A &amp; G Exp-Freight  Total</v>
          </cell>
          <cell r="C246">
            <v>36232.15</v>
          </cell>
        </row>
        <row r="247">
          <cell r="A247" t="str">
            <v>550120</v>
          </cell>
          <cell r="B247" t="str">
            <v>550120 A &amp; G Exp-Capitalized Costs  Total</v>
          </cell>
          <cell r="C247">
            <v>-350620</v>
          </cell>
        </row>
        <row r="248">
          <cell r="A248" t="str">
            <v>559950</v>
          </cell>
          <cell r="B248" t="str">
            <v>559950 A &amp; G Exp-Capitalized Labor  Total</v>
          </cell>
          <cell r="C248">
            <v>-11061019.310000004</v>
          </cell>
        </row>
        <row r="249">
          <cell r="A249" t="str">
            <v>559951</v>
          </cell>
          <cell r="B249" t="str">
            <v>559951 A &amp; G Exp-Capitalized Materials  Total</v>
          </cell>
          <cell r="C249">
            <v>-64624050.420000017</v>
          </cell>
        </row>
        <row r="250">
          <cell r="A250" t="str">
            <v>559952</v>
          </cell>
          <cell r="B250" t="str">
            <v>559952 A &amp; G Exp-Capitalized AFUDC-Debt  Total</v>
          </cell>
          <cell r="C250">
            <v>-2240119.23</v>
          </cell>
        </row>
        <row r="251">
          <cell r="A251" t="str">
            <v>559953</v>
          </cell>
          <cell r="B251" t="str">
            <v>559953 Cap AFUDC-Equity  Total</v>
          </cell>
          <cell r="C251">
            <v>-2348004.23</v>
          </cell>
        </row>
        <row r="252">
          <cell r="A252" t="str">
            <v>559954</v>
          </cell>
          <cell r="B252" t="str">
            <v>559954 A &amp; G Exp-Capitalized Other Exp  Total</v>
          </cell>
          <cell r="C252">
            <v>-102775380.83999997</v>
          </cell>
        </row>
        <row r="253">
          <cell r="A253" t="str">
            <v>559960</v>
          </cell>
          <cell r="B253" t="str">
            <v>559960 A &amp; G Exp-Deferred Labor  Total</v>
          </cell>
          <cell r="C253">
            <v>-49407.25</v>
          </cell>
        </row>
        <row r="254">
          <cell r="A254" t="str">
            <v>559961</v>
          </cell>
          <cell r="B254" t="str">
            <v>559961 A &amp; G Exp-Deferred Materials  Total</v>
          </cell>
          <cell r="C254">
            <v>3081405.92</v>
          </cell>
        </row>
        <row r="255">
          <cell r="A255" t="str">
            <v>559964</v>
          </cell>
          <cell r="B255" t="str">
            <v>559964 A &amp; G Exp-Deferred Other Exp  Total</v>
          </cell>
          <cell r="C255">
            <v>-1548368.63</v>
          </cell>
        </row>
        <row r="256">
          <cell r="A256" t="str">
            <v>560020</v>
          </cell>
          <cell r="B256" t="str">
            <v>560020 Claims/Settlements  Total</v>
          </cell>
          <cell r="C256">
            <v>309129.24</v>
          </cell>
        </row>
        <row r="257">
          <cell r="A257" t="str">
            <v>560030</v>
          </cell>
          <cell r="B257" t="str">
            <v>560030 Insurance Exp-Blanket Crime  Total</v>
          </cell>
          <cell r="C257">
            <v>2140.08</v>
          </cell>
        </row>
        <row r="258">
          <cell r="A258" t="str">
            <v>560050</v>
          </cell>
          <cell r="B258" t="str">
            <v>560050 Insurance Exp-Boiler  Total</v>
          </cell>
          <cell r="C258">
            <v>508304.82</v>
          </cell>
        </row>
        <row r="259">
          <cell r="A259" t="str">
            <v>560060</v>
          </cell>
          <cell r="B259" t="str">
            <v>560060 Insurance Exp-Business Travel  Total</v>
          </cell>
          <cell r="C259">
            <v>6705.24</v>
          </cell>
        </row>
        <row r="260">
          <cell r="A260" t="str">
            <v>560070</v>
          </cell>
          <cell r="B260" t="str">
            <v>560070 Insurance Exp-Excess Liability  Total</v>
          </cell>
          <cell r="C260">
            <v>127617.27</v>
          </cell>
        </row>
        <row r="261">
          <cell r="A261" t="str">
            <v>560090</v>
          </cell>
          <cell r="B261" t="str">
            <v>560090 Insurance Exp-General Liability  Total</v>
          </cell>
          <cell r="C261">
            <v>11166.24</v>
          </cell>
        </row>
        <row r="262">
          <cell r="A262" t="str">
            <v>560110</v>
          </cell>
          <cell r="B262" t="str">
            <v>560110 Insurance Exp-Property  Total</v>
          </cell>
          <cell r="C262">
            <v>1124184.83</v>
          </cell>
        </row>
        <row r="263">
          <cell r="A263" t="str">
            <v>560115</v>
          </cell>
          <cell r="B263" t="str">
            <v>560115 Insurance Exp-Other  Total</v>
          </cell>
          <cell r="C263">
            <v>1422.98</v>
          </cell>
        </row>
        <row r="264">
          <cell r="A264" t="str">
            <v>560120</v>
          </cell>
          <cell r="B264" t="str">
            <v>560120 Insurance Exp-Umbrella Liability  Total</v>
          </cell>
          <cell r="C264">
            <v>-17144.02</v>
          </cell>
        </row>
        <row r="265">
          <cell r="A265" t="str">
            <v>562140</v>
          </cell>
          <cell r="B265" t="str">
            <v>562140 Cust&amp;Mktg Exp-Advertising-Gen  Total</v>
          </cell>
          <cell r="C265">
            <v>23911.53</v>
          </cell>
        </row>
        <row r="266">
          <cell r="A266" t="str">
            <v>562142</v>
          </cell>
          <cell r="B266" t="str">
            <v>562142 Advertising-Info  Total</v>
          </cell>
          <cell r="C266">
            <v>23818.36</v>
          </cell>
        </row>
        <row r="267">
          <cell r="A267" t="str">
            <v>565010</v>
          </cell>
          <cell r="B267" t="str">
            <v>565010 Repairs and Maintenance Expenses  Total</v>
          </cell>
          <cell r="C267">
            <v>307695.46999999997</v>
          </cell>
        </row>
        <row r="268">
          <cell r="A268" t="str">
            <v>565020</v>
          </cell>
          <cell r="B268" t="str">
            <v>565020 Repairs &amp; Maintenance-Corrective  Total</v>
          </cell>
          <cell r="C268">
            <v>61673.06</v>
          </cell>
        </row>
        <row r="269">
          <cell r="A269" t="str">
            <v>565030</v>
          </cell>
          <cell r="B269" t="str">
            <v>565030 Rep &amp; Maint-Prev  Total</v>
          </cell>
          <cell r="C269">
            <v>9431.5499999999993</v>
          </cell>
        </row>
        <row r="270">
          <cell r="A270" t="str">
            <v>566020</v>
          </cell>
          <cell r="B270" t="str">
            <v>566020 Donations-Non-Cash  Total</v>
          </cell>
          <cell r="C270">
            <v>6400</v>
          </cell>
        </row>
        <row r="271">
          <cell r="A271" t="str">
            <v>566030</v>
          </cell>
          <cell r="B271" t="str">
            <v>566030 Sponsorships/Contributions  Total</v>
          </cell>
          <cell r="C271">
            <v>1000</v>
          </cell>
        </row>
        <row r="272">
          <cell r="A272" t="str">
            <v>571020</v>
          </cell>
          <cell r="B272" t="str">
            <v>571020 Utilities Exp-Telephone  Total</v>
          </cell>
          <cell r="C272">
            <v>3434.93</v>
          </cell>
        </row>
        <row r="273">
          <cell r="A273" t="str">
            <v>571040</v>
          </cell>
          <cell r="B273" t="str">
            <v>571040 Utilities Expenses - Water  Total</v>
          </cell>
          <cell r="C273">
            <v>34458.949999999997</v>
          </cell>
        </row>
        <row r="274">
          <cell r="A274" t="str">
            <v>571050</v>
          </cell>
          <cell r="B274" t="str">
            <v>571050 Utilities Exp-Other  Total</v>
          </cell>
          <cell r="C274">
            <v>1249888.46</v>
          </cell>
        </row>
        <row r="275">
          <cell r="A275" t="str">
            <v>621007</v>
          </cell>
          <cell r="B275" t="str">
            <v>621007 Administrative  Total</v>
          </cell>
          <cell r="C275">
            <v>8082.91</v>
          </cell>
        </row>
        <row r="276">
          <cell r="A276" t="str">
            <v>621008</v>
          </cell>
          <cell r="B276" t="str">
            <v>621008 Technical Support  Total</v>
          </cell>
          <cell r="C276">
            <v>-5465.19</v>
          </cell>
        </row>
        <row r="277">
          <cell r="A277" t="str">
            <v>621011</v>
          </cell>
          <cell r="B277" t="str">
            <v>621011 Information Technology  Total</v>
          </cell>
          <cell r="C277">
            <v>2052390.4</v>
          </cell>
        </row>
        <row r="278">
          <cell r="A278" t="str">
            <v>621012</v>
          </cell>
          <cell r="B278" t="str">
            <v>621012 Purchasing &amp; Logistics  Total</v>
          </cell>
          <cell r="C278">
            <v>2514436.62</v>
          </cell>
        </row>
        <row r="279">
          <cell r="A279" t="str">
            <v>621013</v>
          </cell>
          <cell r="B279" t="str">
            <v>621013 Office Support Services  Total</v>
          </cell>
          <cell r="C279">
            <v>77654.679999999993</v>
          </cell>
        </row>
        <row r="280">
          <cell r="A280" t="str">
            <v>621014</v>
          </cell>
          <cell r="B280" t="str">
            <v>621014 Facilities Management  Total</v>
          </cell>
          <cell r="C280">
            <v>1584380.19</v>
          </cell>
        </row>
        <row r="281">
          <cell r="A281" t="str">
            <v>621015</v>
          </cell>
          <cell r="B281" t="str">
            <v>621015 Security Services  Total</v>
          </cell>
          <cell r="C281">
            <v>597050.32999999996</v>
          </cell>
        </row>
        <row r="282">
          <cell r="A282" t="str">
            <v>621016</v>
          </cell>
          <cell r="B282" t="str">
            <v>621016 Fleet Maintenance  Total</v>
          </cell>
          <cell r="C282">
            <v>1528237.93</v>
          </cell>
        </row>
        <row r="283">
          <cell r="A283" t="str">
            <v>621017</v>
          </cell>
          <cell r="B283" t="str">
            <v>621017 Fleet Adj, Damg, Mod  Total</v>
          </cell>
          <cell r="C283">
            <v>74563.48</v>
          </cell>
        </row>
        <row r="284">
          <cell r="A284" t="str">
            <v>621019</v>
          </cell>
          <cell r="B284" t="str">
            <v>621019 Fleet Services  Total</v>
          </cell>
          <cell r="C284">
            <v>99.82</v>
          </cell>
        </row>
        <row r="285">
          <cell r="A285" t="str">
            <v>621023</v>
          </cell>
          <cell r="B285" t="str">
            <v>621023 Shops  Total</v>
          </cell>
          <cell r="C285">
            <v>209584.36</v>
          </cell>
        </row>
        <row r="286">
          <cell r="A286" t="str">
            <v>641001</v>
          </cell>
          <cell r="B286" t="str">
            <v>641001 Construction Overhead  Total</v>
          </cell>
          <cell r="C286">
            <v>36563.949999999997</v>
          </cell>
        </row>
        <row r="287">
          <cell r="A287" t="str">
            <v>641002</v>
          </cell>
          <cell r="B287" t="str">
            <v>641002 Stores Overhead  Total</v>
          </cell>
          <cell r="C287">
            <v>2695.91</v>
          </cell>
        </row>
        <row r="288">
          <cell r="A288" t="str">
            <v>641003</v>
          </cell>
          <cell r="B288" t="str">
            <v>641003 Transportation Overhead  Total</v>
          </cell>
          <cell r="C288">
            <v>37520.949999999997</v>
          </cell>
        </row>
        <row r="289">
          <cell r="A289" t="str">
            <v>642001</v>
          </cell>
          <cell r="B289" t="str">
            <v>642001 Variable  Total</v>
          </cell>
          <cell r="C289">
            <v>0</v>
          </cell>
        </row>
        <row r="290">
          <cell r="A290" t="str">
            <v>642002</v>
          </cell>
          <cell r="B290" t="str">
            <v>642002 Operations  Total</v>
          </cell>
          <cell r="C290">
            <v>0</v>
          </cell>
        </row>
        <row r="291">
          <cell r="A291" t="str">
            <v>642003</v>
          </cell>
          <cell r="B291" t="str">
            <v>642003 Maintenance  Total</v>
          </cell>
          <cell r="C291">
            <v>0</v>
          </cell>
        </row>
        <row r="292">
          <cell r="A292" t="str">
            <v>642004</v>
          </cell>
          <cell r="B292" t="str">
            <v>642004 Regulatory  Total</v>
          </cell>
          <cell r="C292">
            <v>0</v>
          </cell>
        </row>
        <row r="293">
          <cell r="A293" t="str">
            <v>642006</v>
          </cell>
          <cell r="B293" t="str">
            <v>642006 Projects  Total</v>
          </cell>
          <cell r="C293">
            <v>2387200.86</v>
          </cell>
        </row>
        <row r="294">
          <cell r="A294" t="str">
            <v>642007</v>
          </cell>
          <cell r="B294" t="str">
            <v>642007 Administrative  Total</v>
          </cell>
          <cell r="C294">
            <v>15</v>
          </cell>
        </row>
        <row r="295">
          <cell r="A295" t="str">
            <v>642008</v>
          </cell>
          <cell r="B295" t="str">
            <v>642008 Technical Support  Total</v>
          </cell>
          <cell r="C295">
            <v>0</v>
          </cell>
        </row>
        <row r="296">
          <cell r="A296" t="str">
            <v>642010</v>
          </cell>
          <cell r="B296" t="str">
            <v>642010 Initiatives  Total</v>
          </cell>
          <cell r="C296">
            <v>3.7914560380158946E-11</v>
          </cell>
        </row>
        <row r="297">
          <cell r="A297" t="str">
            <v>642025</v>
          </cell>
          <cell r="B297" t="str">
            <v>642025 Finance &amp; Reg  Total</v>
          </cell>
          <cell r="C297">
            <v>2619444.19</v>
          </cell>
        </row>
        <row r="298">
          <cell r="A298" t="str">
            <v>642026</v>
          </cell>
          <cell r="B298" t="str">
            <v>642026 Human Resources  Total</v>
          </cell>
          <cell r="C298">
            <v>2220593.17</v>
          </cell>
        </row>
        <row r="299">
          <cell r="A299" t="str">
            <v>642027</v>
          </cell>
          <cell r="B299" t="str">
            <v>642027 Legal  Total</v>
          </cell>
          <cell r="C299">
            <v>54346.35</v>
          </cell>
        </row>
        <row r="300">
          <cell r="A300" t="str">
            <v>642051</v>
          </cell>
          <cell r="B300" t="str">
            <v>642051 Investment Recovery  Total</v>
          </cell>
          <cell r="C300">
            <v>95493.119999999995</v>
          </cell>
        </row>
        <row r="301">
          <cell r="A301" t="str">
            <v>642052</v>
          </cell>
          <cell r="B301" t="str">
            <v>642052 Financial Transactions Fixed  Total</v>
          </cell>
          <cell r="C301">
            <v>402043.92</v>
          </cell>
        </row>
        <row r="302">
          <cell r="A302" t="str">
            <v>642053</v>
          </cell>
          <cell r="B302" t="str">
            <v>642053 Shared Services Admin &amp; X-Charges  Total</v>
          </cell>
          <cell r="C302">
            <v>1191671.83</v>
          </cell>
        </row>
        <row r="303">
          <cell r="A303" t="str">
            <v>642059</v>
          </cell>
          <cell r="B303" t="str">
            <v>642059 Facility Operations &amp; Maint.  Total</v>
          </cell>
          <cell r="C303">
            <v>141318</v>
          </cell>
        </row>
        <row r="304">
          <cell r="A304" t="str">
            <v>642060</v>
          </cell>
          <cell r="B304" t="str">
            <v>642060 Security Services  Total</v>
          </cell>
          <cell r="C304">
            <v>119002.68</v>
          </cell>
        </row>
        <row r="305">
          <cell r="A305" t="str">
            <v>642061</v>
          </cell>
          <cell r="B305" t="str">
            <v>642061 Purchasing/Contract Services  Total</v>
          </cell>
          <cell r="C305">
            <v>2357587.5499999998</v>
          </cell>
        </row>
        <row r="306">
          <cell r="A306" t="str">
            <v>642062</v>
          </cell>
          <cell r="B306" t="str">
            <v>642062 Material Logistics  Total</v>
          </cell>
          <cell r="C306">
            <v>3061013.98</v>
          </cell>
        </row>
        <row r="307">
          <cell r="A307" t="str">
            <v>642071</v>
          </cell>
          <cell r="B307" t="str">
            <v>642071 Fleet Allocation  Total</v>
          </cell>
          <cell r="C307">
            <v>938415.28</v>
          </cell>
        </row>
        <row r="308">
          <cell r="A308" t="str">
            <v>642083</v>
          </cell>
          <cell r="B308" t="str">
            <v>642083 Shared Services Allocation  Total</v>
          </cell>
          <cell r="C308">
            <v>-4.9112713895738125E-11</v>
          </cell>
        </row>
        <row r="309">
          <cell r="A309" t="str">
            <v>642086</v>
          </cell>
          <cell r="B309" t="str">
            <v>642086 Claims Administration  Total</v>
          </cell>
          <cell r="C309">
            <v>11888.02</v>
          </cell>
        </row>
        <row r="310">
          <cell r="A310" t="str">
            <v>642088</v>
          </cell>
          <cell r="B310" t="str">
            <v>642088 Convenience Copiers  Total</v>
          </cell>
          <cell r="C310">
            <v>222810</v>
          </cell>
        </row>
        <row r="311">
          <cell r="A311" t="str">
            <v>642097</v>
          </cell>
          <cell r="B311" t="str">
            <v>642097 Mail Services  Total</v>
          </cell>
          <cell r="C311">
            <v>161313.72</v>
          </cell>
        </row>
        <row r="312">
          <cell r="A312" t="str">
            <v>642098</v>
          </cell>
          <cell r="B312" t="str">
            <v>642098 Records Management  Total</v>
          </cell>
          <cell r="C312">
            <v>18747</v>
          </cell>
        </row>
        <row r="313">
          <cell r="A313" t="str">
            <v>642099</v>
          </cell>
          <cell r="B313" t="str">
            <v>642099 IT Admin &amp; X-Charges  Total</v>
          </cell>
          <cell r="C313">
            <v>235696.38</v>
          </cell>
        </row>
        <row r="314">
          <cell r="A314" t="str">
            <v>642100</v>
          </cell>
          <cell r="B314" t="str">
            <v>642100 Corporate Communications  Total</v>
          </cell>
          <cell r="C314">
            <v>1.9172148313373327E-9</v>
          </cell>
        </row>
        <row r="315">
          <cell r="A315" t="str">
            <v>642201</v>
          </cell>
          <cell r="B315" t="str">
            <v>642201 Allocation from REI Corporate OH  Total</v>
          </cell>
          <cell r="C315">
            <v>18954893.66</v>
          </cell>
        </row>
        <row r="316">
          <cell r="A316" t="str">
            <v>643001</v>
          </cell>
          <cell r="B316" t="str">
            <v>643001 Labor-ST-IntActAlloc  Total</v>
          </cell>
          <cell r="C316">
            <v>229375.97000000108</v>
          </cell>
        </row>
        <row r="317">
          <cell r="A317" t="str">
            <v>643002</v>
          </cell>
          <cell r="B317" t="str">
            <v>643002 Labor 1 1/2-IntActAl  Total</v>
          </cell>
          <cell r="C317">
            <v>60596.189999999733</v>
          </cell>
        </row>
        <row r="318">
          <cell r="A318" t="str">
            <v>643003</v>
          </cell>
          <cell r="B318" t="str">
            <v>643003 Labor-DBL-IntActAll  Total</v>
          </cell>
          <cell r="C318">
            <v>2774.9899999999434</v>
          </cell>
        </row>
        <row r="319">
          <cell r="A319" t="str">
            <v>643004</v>
          </cell>
          <cell r="B319" t="str">
            <v>643004 Billable Hours  Total</v>
          </cell>
          <cell r="C319">
            <v>-166249.14000000001</v>
          </cell>
        </row>
        <row r="320">
          <cell r="A320" t="str">
            <v>643005</v>
          </cell>
          <cell r="B320" t="str">
            <v>643005 Billable Hours Unregulated  Total</v>
          </cell>
          <cell r="C320">
            <v>-1740218.04</v>
          </cell>
        </row>
        <row r="321">
          <cell r="A321" t="str">
            <v>643006</v>
          </cell>
          <cell r="B321" t="str">
            <v>643006 Distribution Labor Unregulated  Total</v>
          </cell>
          <cell r="C321">
            <v>-4061.33</v>
          </cell>
        </row>
        <row r="322">
          <cell r="A322" t="str">
            <v>643007</v>
          </cell>
          <cell r="B322" t="str">
            <v>643007 Administrative Labor  Total</v>
          </cell>
          <cell r="C322">
            <v>79650.75</v>
          </cell>
        </row>
        <row r="323">
          <cell r="A323" t="str">
            <v>643009</v>
          </cell>
          <cell r="B323" t="str">
            <v>643009 Internal Audit Department Labor  Total</v>
          </cell>
          <cell r="C323">
            <v>47688.57</v>
          </cell>
        </row>
        <row r="324">
          <cell r="A324" t="str">
            <v>643012</v>
          </cell>
          <cell r="B324" t="str">
            <v>643012 Labor-DT-IntActAlloc  Total</v>
          </cell>
          <cell r="C324">
            <v>241.49</v>
          </cell>
        </row>
        <row r="325">
          <cell r="A325" t="str">
            <v>643500</v>
          </cell>
          <cell r="B325" t="str">
            <v>643500 Contractor Services  Total</v>
          </cell>
          <cell r="C325">
            <v>0</v>
          </cell>
        </row>
        <row r="326">
          <cell r="A326" t="str">
            <v>643501</v>
          </cell>
          <cell r="B326" t="str">
            <v>643501 Fleet Fuel  Total</v>
          </cell>
          <cell r="C326">
            <v>2153.29</v>
          </cell>
        </row>
        <row r="327">
          <cell r="A327" t="str">
            <v>643502</v>
          </cell>
          <cell r="B327" t="str">
            <v>643502 Fleet Pool Vehicles  Total</v>
          </cell>
          <cell r="C327">
            <v>13527.93</v>
          </cell>
        </row>
        <row r="328">
          <cell r="A328" t="str">
            <v>643503</v>
          </cell>
          <cell r="B328" t="str">
            <v>643503 Training  Total</v>
          </cell>
          <cell r="C328">
            <v>40042.5</v>
          </cell>
        </row>
        <row r="329">
          <cell r="A329" t="str">
            <v>643505</v>
          </cell>
          <cell r="B329" t="str">
            <v>643505 Facility ED&amp;C Services  Total</v>
          </cell>
          <cell r="C329">
            <v>48451.64</v>
          </cell>
        </row>
        <row r="330">
          <cell r="A330" t="str">
            <v>643507</v>
          </cell>
          <cell r="B330" t="str">
            <v>643507 IT Solutions Delivery  Total</v>
          </cell>
          <cell r="C330">
            <v>1157880</v>
          </cell>
        </row>
        <row r="331">
          <cell r="A331" t="str">
            <v>643508</v>
          </cell>
          <cell r="B331" t="str">
            <v>643508 IT Desktop Support  Total</v>
          </cell>
          <cell r="C331">
            <v>3458907.12</v>
          </cell>
        </row>
        <row r="332">
          <cell r="A332" t="str">
            <v>643510</v>
          </cell>
          <cell r="B332" t="str">
            <v>643510 IT Telecom Services  Total</v>
          </cell>
          <cell r="C332">
            <v>1326461.51</v>
          </cell>
        </row>
        <row r="333">
          <cell r="A333" t="str">
            <v>643512</v>
          </cell>
          <cell r="B333" t="str">
            <v>643512 Shop Services  Total</v>
          </cell>
          <cell r="C333">
            <v>459</v>
          </cell>
        </row>
        <row r="334">
          <cell r="A334" t="str">
            <v>643516</v>
          </cell>
          <cell r="B334" t="str">
            <v>643516 Logistics Hours  Total</v>
          </cell>
          <cell r="C334">
            <v>20159.82</v>
          </cell>
        </row>
        <row r="335">
          <cell r="A335" t="str">
            <v>643518</v>
          </cell>
          <cell r="B335" t="str">
            <v>643518 Purchasing Hours  Total</v>
          </cell>
          <cell r="C335">
            <v>1491.6</v>
          </cell>
        </row>
        <row r="336">
          <cell r="A336" t="str">
            <v>643519</v>
          </cell>
          <cell r="B336" t="str">
            <v>643519 Graphics  Total</v>
          </cell>
          <cell r="C336">
            <v>24523.4</v>
          </cell>
        </row>
        <row r="337">
          <cell r="A337" t="str">
            <v>643520</v>
          </cell>
          <cell r="B337" t="str">
            <v>643520 Fine Printing  Total</v>
          </cell>
          <cell r="C337">
            <v>11967</v>
          </cell>
        </row>
        <row r="338">
          <cell r="A338" t="str">
            <v>643521</v>
          </cell>
          <cell r="B338" t="str">
            <v>643521 Office Supplies  Total</v>
          </cell>
          <cell r="C338">
            <v>88906.5</v>
          </cell>
        </row>
        <row r="339">
          <cell r="A339" t="str">
            <v>643522</v>
          </cell>
          <cell r="B339" t="str">
            <v>643522 Fleet Testing  Total</v>
          </cell>
          <cell r="C339">
            <v>790</v>
          </cell>
        </row>
        <row r="340">
          <cell r="A340" t="str">
            <v>643523</v>
          </cell>
          <cell r="B340" t="str">
            <v>643523 Transportation Expense  Total</v>
          </cell>
          <cell r="C340">
            <v>369.1</v>
          </cell>
        </row>
        <row r="341">
          <cell r="A341" t="str">
            <v>643524</v>
          </cell>
          <cell r="B341" t="str">
            <v>643524 Document Services  Total</v>
          </cell>
          <cell r="C341">
            <v>261159</v>
          </cell>
        </row>
        <row r="342">
          <cell r="A342" t="str">
            <v>643525</v>
          </cell>
          <cell r="B342" t="str">
            <v>643525 Power Oper Equip Exp  Total</v>
          </cell>
          <cell r="C342">
            <v>429</v>
          </cell>
        </row>
        <row r="343">
          <cell r="A343" t="str">
            <v>643526</v>
          </cell>
          <cell r="B343" t="str">
            <v>643526 Forms Design and Management  Total</v>
          </cell>
          <cell r="C343">
            <v>37683.839999999997</v>
          </cell>
        </row>
        <row r="344">
          <cell r="A344" t="str">
            <v>643528</v>
          </cell>
          <cell r="B344" t="str">
            <v>643528 Technical Support Billings  Total</v>
          </cell>
          <cell r="C344">
            <v>130965.17</v>
          </cell>
        </row>
        <row r="345">
          <cell r="A345" t="str">
            <v>644014</v>
          </cell>
          <cell r="B345" t="str">
            <v>644014 Conemaugh Station Bargaining OT  Total</v>
          </cell>
          <cell r="C345">
            <v>352.18</v>
          </cell>
        </row>
        <row r="346">
          <cell r="A346" t="str">
            <v>644015</v>
          </cell>
          <cell r="B346" t="str">
            <v>644015 Conemaugh Station Bargaining ST  Total</v>
          </cell>
          <cell r="C346">
            <v>347.13</v>
          </cell>
        </row>
        <row r="347">
          <cell r="A347" t="str">
            <v>644081</v>
          </cell>
          <cell r="B347" t="str">
            <v>644081 Keystone Station Bargaining ST  Total</v>
          </cell>
          <cell r="C347">
            <v>115.71</v>
          </cell>
        </row>
        <row r="348">
          <cell r="A348" t="str">
            <v>644102</v>
          </cell>
          <cell r="B348" t="str">
            <v>644102 Mobile Maintenance Exempt ST  Total</v>
          </cell>
          <cell r="C348">
            <v>11027.25</v>
          </cell>
        </row>
        <row r="349">
          <cell r="A349" t="str">
            <v>644121</v>
          </cell>
          <cell r="B349" t="str">
            <v>644121 Portland Station Bargaining ST  Total</v>
          </cell>
          <cell r="C349">
            <v>154.08000000000001</v>
          </cell>
        </row>
        <row r="350">
          <cell r="A350" t="str">
            <v>644134</v>
          </cell>
          <cell r="B350" t="str">
            <v>644134 Seward Station Bargaining OT  Total</v>
          </cell>
          <cell r="C350">
            <v>64.38</v>
          </cell>
        </row>
        <row r="351">
          <cell r="A351" t="str">
            <v>644141</v>
          </cell>
          <cell r="B351" t="str">
            <v>644141 Shawville Station Bargaining OT  Total</v>
          </cell>
          <cell r="C351">
            <v>311.52</v>
          </cell>
        </row>
        <row r="352">
          <cell r="A352" t="str">
            <v>644142</v>
          </cell>
          <cell r="B352" t="str">
            <v>644142 Shawville Station Bargaining ST  Total</v>
          </cell>
          <cell r="C352">
            <v>614.27</v>
          </cell>
        </row>
        <row r="353">
          <cell r="A353" t="str">
            <v>644151</v>
          </cell>
          <cell r="B353" t="str">
            <v>644151 Titus Station Exempt ST  Total</v>
          </cell>
          <cell r="C353">
            <v>2715.09</v>
          </cell>
        </row>
        <row r="354">
          <cell r="A354" t="str">
            <v>702010</v>
          </cell>
          <cell r="B354" t="str">
            <v>702010 Depreciation Exp  Total</v>
          </cell>
          <cell r="C354">
            <v>618159293.80999994</v>
          </cell>
        </row>
        <row r="355">
          <cell r="A355" t="str">
            <v>702050</v>
          </cell>
          <cell r="B355" t="str">
            <v>702050 Depreciation Exp-Transportation  Total</v>
          </cell>
          <cell r="C355">
            <v>1467920.19</v>
          </cell>
        </row>
        <row r="356">
          <cell r="A356" t="str">
            <v>702060</v>
          </cell>
          <cell r="B356" t="str">
            <v>702060 Depr Exp-HIPG Regulated Post 1994  Total</v>
          </cell>
          <cell r="C356">
            <v>0</v>
          </cell>
        </row>
        <row r="357">
          <cell r="A357" t="str">
            <v>704010</v>
          </cell>
          <cell r="B357" t="str">
            <v>704010 Amortization Exp - Intangibles  Total</v>
          </cell>
          <cell r="C357">
            <v>1151342.75</v>
          </cell>
        </row>
        <row r="358">
          <cell r="A358" t="str">
            <v>704020</v>
          </cell>
          <cell r="B358" t="str">
            <v>704020 Amort-Limit Term Plt  Total</v>
          </cell>
          <cell r="C358">
            <v>139929.19</v>
          </cell>
        </row>
        <row r="359">
          <cell r="A359" t="str">
            <v>708120</v>
          </cell>
          <cell r="B359" t="str">
            <v>708120 Interest Exp-AFUDC-Debt  Total</v>
          </cell>
          <cell r="C359">
            <v>-42853.59</v>
          </cell>
        </row>
        <row r="360">
          <cell r="A360" t="str">
            <v>708250</v>
          </cell>
          <cell r="B360" t="str">
            <v>708250 Financing Exp  Total</v>
          </cell>
          <cell r="C360">
            <v>-1.9557774066925049E-8</v>
          </cell>
        </row>
        <row r="361">
          <cell r="A361" t="str">
            <v>711998</v>
          </cell>
          <cell r="B361" t="str">
            <v>711998 Interest Exp-AFUDC Equity  Total</v>
          </cell>
          <cell r="C361">
            <v>2348114.77</v>
          </cell>
        </row>
        <row r="362">
          <cell r="A362" t="str">
            <v>711999</v>
          </cell>
          <cell r="B362" t="str">
            <v>711999 Interest Exp-AFUDC Debt  Total</v>
          </cell>
          <cell r="C362">
            <v>2240297.7999999998</v>
          </cell>
        </row>
        <row r="363">
          <cell r="A363" t="str">
            <v>720020</v>
          </cell>
          <cell r="B363" t="str">
            <v>720020 Permits &amp; Licenses  Total</v>
          </cell>
          <cell r="C363">
            <v>99.03</v>
          </cell>
        </row>
        <row r="364">
          <cell r="A364" t="str">
            <v>722020</v>
          </cell>
          <cell r="B364" t="str">
            <v>722020 Govt Chg &amp; Levies  Total</v>
          </cell>
          <cell r="C364">
            <v>200</v>
          </cell>
        </row>
        <row r="365">
          <cell r="A365" t="str">
            <v>722140</v>
          </cell>
          <cell r="B365" t="str">
            <v>722140 Misc Taxes Exp  Total</v>
          </cell>
          <cell r="C365">
            <v>17157.5</v>
          </cell>
        </row>
        <row r="366">
          <cell r="A366" t="str">
            <v>722150</v>
          </cell>
          <cell r="B366" t="str">
            <v>722150 Other Taxes Expenses - Property  Total</v>
          </cell>
          <cell r="C366">
            <v>38466094.780000001</v>
          </cell>
        </row>
        <row r="367">
          <cell r="A367" t="str">
            <v>722160</v>
          </cell>
          <cell r="B367" t="str">
            <v>722160 Other Taxes Exp-FICA  Total</v>
          </cell>
          <cell r="C367">
            <v>9334846.1600000001</v>
          </cell>
        </row>
        <row r="368">
          <cell r="A368" t="str">
            <v>722170</v>
          </cell>
          <cell r="B368" t="str">
            <v>722170 Other Taxes Exp-Unemployment  Total</v>
          </cell>
          <cell r="C368">
            <v>429529.31</v>
          </cell>
        </row>
        <row r="369">
          <cell r="A369" t="str">
            <v>722181</v>
          </cell>
          <cell r="B369" t="str">
            <v>722181 Misc Empl Taxes  Total</v>
          </cell>
          <cell r="C369">
            <v>809.76</v>
          </cell>
        </row>
        <row r="370">
          <cell r="A370" t="str">
            <v>722210</v>
          </cell>
          <cell r="B370" t="str">
            <v>722210 Oth Tax-Prop-HIPG Reg Mkt-Bas NOI  Total</v>
          </cell>
          <cell r="C370">
            <v>0</v>
          </cell>
        </row>
      </sheetData>
      <sheetData sheetId="4">
        <row r="6">
          <cell r="A6" t="str">
            <v>515040</v>
          </cell>
          <cell r="B6" t="str">
            <v xml:space="preserve">515040 Sal&amp;Wages Exp-Bonus/Inc-Exempt </v>
          </cell>
          <cell r="C6">
            <v>-2500</v>
          </cell>
        </row>
        <row r="7">
          <cell r="A7" t="str">
            <v>515050</v>
          </cell>
          <cell r="B7" t="str">
            <v xml:space="preserve">515050 Non-prod-Exempt </v>
          </cell>
          <cell r="C7">
            <v>11976.2</v>
          </cell>
        </row>
        <row r="8">
          <cell r="A8" t="str">
            <v>515052</v>
          </cell>
          <cell r="B8" t="str">
            <v xml:space="preserve">515052 Non-prod-Non-Exempt </v>
          </cell>
          <cell r="C8">
            <v>2274.64</v>
          </cell>
        </row>
        <row r="9">
          <cell r="A9" t="str">
            <v>515060</v>
          </cell>
          <cell r="B9" t="str">
            <v xml:space="preserve">515060 Sal&amp;Wages Exp-Temporary/Contract </v>
          </cell>
          <cell r="C9">
            <v>2183.16</v>
          </cell>
        </row>
        <row r="10">
          <cell r="A10" t="str">
            <v>517987</v>
          </cell>
          <cell r="B10" t="str">
            <v xml:space="preserve">517987 Sal&amp;Wages Exp-Commissions </v>
          </cell>
          <cell r="C10">
            <v>-67.61</v>
          </cell>
        </row>
        <row r="11">
          <cell r="A11" t="str">
            <v>517992</v>
          </cell>
          <cell r="B11" t="str">
            <v xml:space="preserve">517992 Oth Comp-Non-Exempt </v>
          </cell>
          <cell r="C11">
            <v>10</v>
          </cell>
        </row>
        <row r="12">
          <cell r="A12" t="str">
            <v>517994</v>
          </cell>
          <cell r="B12" t="str">
            <v xml:space="preserve">517994 Sal&amp;Wages Exp-Overtime Non-Exempt </v>
          </cell>
          <cell r="C12">
            <v>210.93</v>
          </cell>
        </row>
        <row r="13">
          <cell r="A13" t="str">
            <v>517995</v>
          </cell>
          <cell r="B13" t="str">
            <v xml:space="preserve">517995 Sal&amp;Wages Exp-Regular Non-Exempt </v>
          </cell>
          <cell r="C13">
            <v>-2495.64</v>
          </cell>
        </row>
        <row r="14">
          <cell r="A14" t="str">
            <v>517996</v>
          </cell>
          <cell r="B14" t="str">
            <v xml:space="preserve">517996 Sal&amp;Wages Exp-Other Comp-Exempt </v>
          </cell>
          <cell r="C14">
            <v>4000</v>
          </cell>
        </row>
        <row r="15">
          <cell r="A15" t="str">
            <v>517999</v>
          </cell>
          <cell r="B15" t="str">
            <v xml:space="preserve">517999 Sal&amp;Wages Exp-Regular Exempt </v>
          </cell>
          <cell r="C15">
            <v>-26992.21</v>
          </cell>
        </row>
        <row r="16">
          <cell r="A16" t="str">
            <v>522010</v>
          </cell>
          <cell r="B16" t="str">
            <v xml:space="preserve">522010 Employ Rel Exp-Employee Travel </v>
          </cell>
          <cell r="C16">
            <v>1814.6</v>
          </cell>
        </row>
        <row r="17">
          <cell r="A17" t="str">
            <v>522030</v>
          </cell>
          <cell r="B17" t="str">
            <v xml:space="preserve">522030 Employ Rel Exp-Registration </v>
          </cell>
          <cell r="C17">
            <v>1545</v>
          </cell>
        </row>
        <row r="18">
          <cell r="A18" t="str">
            <v>522060</v>
          </cell>
          <cell r="B18" t="str">
            <v xml:space="preserve">522060 Employ Rel Exp-Bus Meals/Ent </v>
          </cell>
          <cell r="C18">
            <v>8344.5</v>
          </cell>
        </row>
        <row r="19">
          <cell r="A19" t="str">
            <v>522061</v>
          </cell>
          <cell r="B19" t="str">
            <v xml:space="preserve">522061 Meals/Ent-PCard </v>
          </cell>
          <cell r="C19">
            <v>-35.33</v>
          </cell>
        </row>
        <row r="20">
          <cell r="A20" t="str">
            <v>522090</v>
          </cell>
          <cell r="B20" t="str">
            <v xml:space="preserve">522090 Employ Rel Exp-Awards/Gifts </v>
          </cell>
          <cell r="C20">
            <v>100.86</v>
          </cell>
        </row>
        <row r="21">
          <cell r="A21" t="str">
            <v>522130</v>
          </cell>
          <cell r="B21" t="str">
            <v xml:space="preserve">522130 Employ Rel Exp-Miscellaneous </v>
          </cell>
          <cell r="C21">
            <v>2614</v>
          </cell>
        </row>
        <row r="22">
          <cell r="A22" t="str">
            <v>530010</v>
          </cell>
          <cell r="B22" t="str">
            <v xml:space="preserve">530010 M&amp;S Exp - Non-Inventory </v>
          </cell>
          <cell r="C22">
            <v>1541.63</v>
          </cell>
        </row>
        <row r="23">
          <cell r="A23" t="str">
            <v>533010</v>
          </cell>
          <cell r="B23" t="str">
            <v xml:space="preserve">533010 M&amp;S Exp-Computer Hardware </v>
          </cell>
          <cell r="C23">
            <v>17403.3</v>
          </cell>
        </row>
        <row r="24">
          <cell r="A24" t="str">
            <v>533020</v>
          </cell>
          <cell r="B24" t="str">
            <v xml:space="preserve">533020 M&amp;S Exp-Computr Softwr &amp; Upgrades </v>
          </cell>
          <cell r="C24">
            <v>639.6</v>
          </cell>
        </row>
        <row r="25">
          <cell r="A25" t="str">
            <v>535015</v>
          </cell>
          <cell r="B25" t="str">
            <v xml:space="preserve">535015 M&amp;S Expenses - P-Card </v>
          </cell>
          <cell r="C25">
            <v>-100.86</v>
          </cell>
        </row>
        <row r="26">
          <cell r="A26" t="str">
            <v>550040</v>
          </cell>
          <cell r="B26" t="str">
            <v xml:space="preserve">550040 A &amp; G Exp-Postage/Courier Svcs </v>
          </cell>
          <cell r="C26">
            <v>260.92</v>
          </cell>
        </row>
        <row r="27">
          <cell r="A27" t="str">
            <v>550080</v>
          </cell>
          <cell r="B27" t="str">
            <v xml:space="preserve">550080 A &amp; G Exp-Club Membership &amp; Exp </v>
          </cell>
          <cell r="C27">
            <v>84.7</v>
          </cell>
        </row>
        <row r="28">
          <cell r="A28" t="str">
            <v>643004</v>
          </cell>
          <cell r="B28" t="str">
            <v xml:space="preserve">643004 Billable Hours </v>
          </cell>
          <cell r="C28">
            <v>-13824</v>
          </cell>
        </row>
        <row r="29">
          <cell r="A29" t="str">
            <v>643502</v>
          </cell>
          <cell r="B29" t="str">
            <v xml:space="preserve">643502 Fleet Pool Vehicles </v>
          </cell>
          <cell r="C29">
            <v>8.9</v>
          </cell>
        </row>
        <row r="30">
          <cell r="A30" t="str">
            <v>722140</v>
          </cell>
          <cell r="B30" t="str">
            <v xml:space="preserve">722140 Misc Taxes Exp </v>
          </cell>
          <cell r="C30">
            <v>11.49</v>
          </cell>
        </row>
      </sheetData>
      <sheetData sheetId="5">
        <row r="6">
          <cell r="A6" t="str">
            <v>443010</v>
          </cell>
          <cell r="B6" t="str">
            <v xml:space="preserve">443010 Other Operating Revenues </v>
          </cell>
          <cell r="C6">
            <v>-117391.47</v>
          </cell>
        </row>
        <row r="7">
          <cell r="A7" t="str">
            <v>443029</v>
          </cell>
          <cell r="B7" t="str">
            <v xml:space="preserve">443029 Oth Oper Rev-Wireless </v>
          </cell>
          <cell r="C7">
            <v>2838881.07</v>
          </cell>
        </row>
        <row r="8">
          <cell r="A8" t="str">
            <v>443033</v>
          </cell>
          <cell r="B8" t="str">
            <v xml:space="preserve">443033 Oth Oper Rev-Fiber Optics </v>
          </cell>
          <cell r="C8">
            <v>924816.65</v>
          </cell>
        </row>
        <row r="9">
          <cell r="A9" t="str">
            <v>481010</v>
          </cell>
          <cell r="B9" t="str">
            <v xml:space="preserve">481010 Capitalized Equity (AFUDC) </v>
          </cell>
          <cell r="C9">
            <v>-77868.37</v>
          </cell>
        </row>
        <row r="10">
          <cell r="A10" t="str">
            <v>515040</v>
          </cell>
          <cell r="B10" t="str">
            <v xml:space="preserve">515040 Sal&amp;Wages Exp-Bonus/Inc-Exempt </v>
          </cell>
          <cell r="C10">
            <v>7636567.5800000001</v>
          </cell>
        </row>
        <row r="11">
          <cell r="A11" t="str">
            <v>515042</v>
          </cell>
          <cell r="B11" t="str">
            <v xml:space="preserve">515042 Bonus/Inc-Non-Exempt </v>
          </cell>
          <cell r="C11">
            <v>770444.05</v>
          </cell>
        </row>
        <row r="12">
          <cell r="A12" t="str">
            <v>515044</v>
          </cell>
          <cell r="B12" t="str">
            <v xml:space="preserve">515044 Bonus/Inc-Union </v>
          </cell>
          <cell r="C12">
            <v>168944.82</v>
          </cell>
        </row>
        <row r="13">
          <cell r="A13" t="str">
            <v>515050</v>
          </cell>
          <cell r="B13" t="str">
            <v xml:space="preserve">515050 Non-prod-Exempt </v>
          </cell>
          <cell r="C13">
            <v>2642188.37</v>
          </cell>
        </row>
        <row r="14">
          <cell r="A14" t="str">
            <v>515052</v>
          </cell>
          <cell r="B14" t="str">
            <v xml:space="preserve">515052 Non-prod-Non-Exempt </v>
          </cell>
          <cell r="C14">
            <v>1400268.49</v>
          </cell>
        </row>
        <row r="15">
          <cell r="A15" t="str">
            <v>515054</v>
          </cell>
          <cell r="B15" t="str">
            <v xml:space="preserve">515054 Sal&amp;Wages Exp-Non-prod Time-Union </v>
          </cell>
          <cell r="C15">
            <v>1157601.6499999999</v>
          </cell>
        </row>
        <row r="16">
          <cell r="A16" t="str">
            <v>515060</v>
          </cell>
          <cell r="B16" t="str">
            <v xml:space="preserve">515060 Sal&amp;Wages Exp-Temporary/Contract </v>
          </cell>
          <cell r="C16">
            <v>9799234.3499999996</v>
          </cell>
        </row>
        <row r="17">
          <cell r="A17" t="str">
            <v>515070</v>
          </cell>
          <cell r="B17" t="str">
            <v xml:space="preserve">515070 Sal&amp;Wages Exp-Severance </v>
          </cell>
          <cell r="C17">
            <v>1354994.69</v>
          </cell>
        </row>
        <row r="18">
          <cell r="A18" t="str">
            <v>517988</v>
          </cell>
          <cell r="B18" t="str">
            <v xml:space="preserve">517988 Sal&amp;Wages Exp-Other Comp-Union </v>
          </cell>
          <cell r="C18">
            <v>75960.61</v>
          </cell>
        </row>
        <row r="19">
          <cell r="A19" t="str">
            <v>517990</v>
          </cell>
          <cell r="B19" t="str">
            <v xml:space="preserve">517990 Sal&amp;Wages Exp-Overtime Union </v>
          </cell>
          <cell r="C19">
            <v>1237169.3</v>
          </cell>
        </row>
        <row r="20">
          <cell r="A20" t="str">
            <v>517991</v>
          </cell>
          <cell r="B20" t="str">
            <v xml:space="preserve">517991 Sal&amp;Wages Exp-Regular Union </v>
          </cell>
          <cell r="C20">
            <v>5988670.2300000004</v>
          </cell>
        </row>
        <row r="21">
          <cell r="A21" t="str">
            <v>517992</v>
          </cell>
          <cell r="B21" t="str">
            <v xml:space="preserve">517992 Oth Comp-Non-Exempt </v>
          </cell>
          <cell r="C21">
            <v>84792.59</v>
          </cell>
        </row>
        <row r="22">
          <cell r="A22" t="str">
            <v>517994</v>
          </cell>
          <cell r="B22" t="str">
            <v xml:space="preserve">517994 Sal&amp;Wages Exp-Overtime Non-Exempt </v>
          </cell>
          <cell r="C22">
            <v>1299666.76</v>
          </cell>
        </row>
        <row r="23">
          <cell r="A23" t="str">
            <v>517995</v>
          </cell>
          <cell r="B23" t="str">
            <v xml:space="preserve">517995 Sal&amp;Wages Exp-Regular Non-Exempt </v>
          </cell>
          <cell r="C23">
            <v>10117590.039999999</v>
          </cell>
        </row>
        <row r="24">
          <cell r="A24" t="str">
            <v>517996</v>
          </cell>
          <cell r="B24" t="str">
            <v xml:space="preserve">517996 Sal&amp;Wages Exp-Other Comp-Exempt </v>
          </cell>
          <cell r="C24">
            <v>2045268.07</v>
          </cell>
        </row>
        <row r="25">
          <cell r="A25" t="str">
            <v>517998</v>
          </cell>
          <cell r="B25" t="str">
            <v xml:space="preserve">517998 Sal&amp;Wages Exp-Overtime Exempt </v>
          </cell>
          <cell r="C25">
            <v>5416.2</v>
          </cell>
        </row>
        <row r="26">
          <cell r="A26" t="str">
            <v>517999</v>
          </cell>
          <cell r="B26" t="str">
            <v xml:space="preserve">517999 Sal&amp;Wages Exp-Regular Exempt </v>
          </cell>
          <cell r="C26">
            <v>40774299.909999996</v>
          </cell>
        </row>
        <row r="27">
          <cell r="A27" t="str">
            <v>518010</v>
          </cell>
          <cell r="B27" t="str">
            <v xml:space="preserve">518010 Sal/Burden Exp-Pension </v>
          </cell>
          <cell r="C27">
            <v>-867932.27</v>
          </cell>
        </row>
        <row r="28">
          <cell r="A28" t="str">
            <v>518020</v>
          </cell>
          <cell r="B28" t="str">
            <v xml:space="preserve">518020 Sal/Burden Exp-Medical </v>
          </cell>
          <cell r="C28">
            <v>4891622.13</v>
          </cell>
        </row>
        <row r="29">
          <cell r="A29" t="str">
            <v>518030</v>
          </cell>
          <cell r="B29" t="str">
            <v xml:space="preserve">518030 Sal/Burden Exp-Post Retirement </v>
          </cell>
          <cell r="C29">
            <v>2235338.98</v>
          </cell>
        </row>
        <row r="30">
          <cell r="A30" t="str">
            <v>518070</v>
          </cell>
          <cell r="B30" t="str">
            <v xml:space="preserve">518070 Sal/Burden Exp-Savings </v>
          </cell>
          <cell r="C30">
            <v>4706372.4400000004</v>
          </cell>
        </row>
        <row r="31">
          <cell r="A31" t="str">
            <v>518090</v>
          </cell>
          <cell r="B31" t="str">
            <v xml:space="preserve">518090 Long-Term Disability </v>
          </cell>
          <cell r="C31">
            <v>-201786</v>
          </cell>
        </row>
        <row r="32">
          <cell r="A32" t="str">
            <v>518130</v>
          </cell>
          <cell r="B32" t="str">
            <v xml:space="preserve">518130 Workers Compensation </v>
          </cell>
          <cell r="C32">
            <v>-15142.21</v>
          </cell>
        </row>
        <row r="33">
          <cell r="A33" t="str">
            <v>518160</v>
          </cell>
          <cell r="B33" t="str">
            <v xml:space="preserve">518160 Oth Sal &amp; Benefits </v>
          </cell>
          <cell r="C33">
            <v>206872.68</v>
          </cell>
        </row>
        <row r="34">
          <cell r="A34" t="str">
            <v>518170</v>
          </cell>
          <cell r="B34" t="str">
            <v xml:space="preserve">518170 Oth Sal/Ben Misc Cr </v>
          </cell>
          <cell r="C34">
            <v>-3286.2</v>
          </cell>
        </row>
        <row r="35">
          <cell r="A35" t="str">
            <v>522010</v>
          </cell>
          <cell r="B35" t="str">
            <v xml:space="preserve">522010 Employ Rel Exp-Employee Travel </v>
          </cell>
          <cell r="C35">
            <v>1101424.1299999999</v>
          </cell>
        </row>
        <row r="36">
          <cell r="A36" t="str">
            <v>522011</v>
          </cell>
          <cell r="B36" t="str">
            <v xml:space="preserve">522011 Employ Rel Exp-Empl Travel-PCard </v>
          </cell>
          <cell r="C36">
            <v>223462.02</v>
          </cell>
        </row>
        <row r="37">
          <cell r="A37" t="str">
            <v>522020</v>
          </cell>
          <cell r="B37" t="str">
            <v xml:space="preserve">522020 Employ Rel Exp-Training </v>
          </cell>
          <cell r="C37">
            <v>857815.74</v>
          </cell>
        </row>
        <row r="38">
          <cell r="A38" t="str">
            <v>522030</v>
          </cell>
          <cell r="B38" t="str">
            <v xml:space="preserve">522030 Employ Rel Exp-Registration </v>
          </cell>
          <cell r="C38">
            <v>62920.17</v>
          </cell>
        </row>
        <row r="39">
          <cell r="A39" t="str">
            <v>522040</v>
          </cell>
          <cell r="B39" t="str">
            <v xml:space="preserve">522040 Employ Rel Exp-Dues &amp; Licences </v>
          </cell>
          <cell r="C39">
            <v>19650.04</v>
          </cell>
        </row>
        <row r="40">
          <cell r="A40" t="str">
            <v>522060</v>
          </cell>
          <cell r="B40" t="str">
            <v xml:space="preserve">522060 Employ Rel Exp-Bus Meals/Ent </v>
          </cell>
          <cell r="C40">
            <v>317124.81</v>
          </cell>
        </row>
        <row r="41">
          <cell r="A41" t="str">
            <v>522061</v>
          </cell>
          <cell r="B41" t="str">
            <v xml:space="preserve">522061 Meals/Ent-PCard </v>
          </cell>
          <cell r="C41">
            <v>274977.45</v>
          </cell>
        </row>
        <row r="42">
          <cell r="A42" t="str">
            <v>522070</v>
          </cell>
          <cell r="B42" t="str">
            <v xml:space="preserve">522070 Employ Rel Exp-Education </v>
          </cell>
          <cell r="C42">
            <v>95161.75</v>
          </cell>
        </row>
        <row r="43">
          <cell r="A43" t="str">
            <v>522080</v>
          </cell>
          <cell r="B43" t="str">
            <v xml:space="preserve">522080 Park/In-town Travel </v>
          </cell>
          <cell r="C43">
            <v>6501.34</v>
          </cell>
        </row>
        <row r="44">
          <cell r="A44" t="str">
            <v>522090</v>
          </cell>
          <cell r="B44" t="str">
            <v xml:space="preserve">522090 Employ Rel Exp-Awards/Gifts </v>
          </cell>
          <cell r="C44">
            <v>60207.53</v>
          </cell>
        </row>
        <row r="45">
          <cell r="A45" t="str">
            <v>522100</v>
          </cell>
          <cell r="B45" t="str">
            <v xml:space="preserve">522100 Employ Rel Exp-Empl Reloc/Moving </v>
          </cell>
          <cell r="C45">
            <v>485167.55</v>
          </cell>
        </row>
        <row r="46">
          <cell r="A46" t="str">
            <v>522110</v>
          </cell>
          <cell r="B46" t="str">
            <v xml:space="preserve">522110 Occ Hlth &amp; Safety </v>
          </cell>
          <cell r="C46">
            <v>4442.21</v>
          </cell>
        </row>
        <row r="47">
          <cell r="A47" t="str">
            <v>522120</v>
          </cell>
          <cell r="B47" t="str">
            <v xml:space="preserve">522120 Employ Rel Exp-Books &amp; Subscript </v>
          </cell>
          <cell r="C47">
            <v>13294.32</v>
          </cell>
        </row>
        <row r="48">
          <cell r="A48" t="str">
            <v>522130</v>
          </cell>
          <cell r="B48" t="str">
            <v xml:space="preserve">522130 Employ Rel Exp-Miscellaneous </v>
          </cell>
          <cell r="C48">
            <v>513529.5</v>
          </cell>
        </row>
        <row r="49">
          <cell r="A49" t="str">
            <v>522140</v>
          </cell>
          <cell r="B49" t="str">
            <v xml:space="preserve">522140 Recruit/Empl Agency </v>
          </cell>
          <cell r="C49">
            <v>222868.45</v>
          </cell>
        </row>
        <row r="50">
          <cell r="A50" t="str">
            <v>530010</v>
          </cell>
          <cell r="B50" t="str">
            <v xml:space="preserve">530010 M&amp;S Exp - Non-Inventory </v>
          </cell>
          <cell r="C50">
            <v>4706627.87</v>
          </cell>
        </row>
        <row r="51">
          <cell r="A51" t="str">
            <v>530020</v>
          </cell>
          <cell r="B51" t="str">
            <v xml:space="preserve">530020 ''M&amp;S-Stores,Tools'' </v>
          </cell>
          <cell r="C51">
            <v>1439.19</v>
          </cell>
        </row>
        <row r="52">
          <cell r="A52" t="str">
            <v>530030</v>
          </cell>
          <cell r="B52" t="str">
            <v xml:space="preserve">530030 M&amp;S-Ofc Furn &amp; Equip </v>
          </cell>
          <cell r="C52">
            <v>158468.48000000001</v>
          </cell>
        </row>
        <row r="53">
          <cell r="A53" t="str">
            <v>530978</v>
          </cell>
          <cell r="B53" t="str">
            <v xml:space="preserve">530978 M&amp;S Exp-Land Purchases </v>
          </cell>
          <cell r="C53">
            <v>1800</v>
          </cell>
        </row>
        <row r="54">
          <cell r="A54" t="str">
            <v>530992</v>
          </cell>
          <cell r="B54" t="str">
            <v xml:space="preserve">530992 M&amp;S - Cons Mat Cons </v>
          </cell>
          <cell r="C54">
            <v>1.59</v>
          </cell>
        </row>
        <row r="55">
          <cell r="A55" t="str">
            <v>530993</v>
          </cell>
          <cell r="B55" t="str">
            <v xml:space="preserve">530993 M&amp;S-Chg in Stock Acc </v>
          </cell>
          <cell r="C55">
            <v>4024</v>
          </cell>
        </row>
        <row r="56">
          <cell r="A56" t="str">
            <v>530995</v>
          </cell>
          <cell r="B56" t="str">
            <v xml:space="preserve">530995 M&amp;S-Gn/Ls form Reval </v>
          </cell>
          <cell r="C56">
            <v>8821.56</v>
          </cell>
        </row>
        <row r="57">
          <cell r="A57" t="str">
            <v>530996</v>
          </cell>
          <cell r="B57" t="str">
            <v xml:space="preserve">530996 M&amp;S-Cost Differences </v>
          </cell>
          <cell r="C57">
            <v>-85969.94</v>
          </cell>
        </row>
        <row r="58">
          <cell r="A58" t="str">
            <v>530997</v>
          </cell>
          <cell r="B58" t="str">
            <v xml:space="preserve">530997 M&amp;S-Adj fr Stk Trans </v>
          </cell>
          <cell r="C58">
            <v>6043.44</v>
          </cell>
        </row>
        <row r="59">
          <cell r="A59" t="str">
            <v>530998</v>
          </cell>
          <cell r="B59" t="str">
            <v xml:space="preserve">530998 M&amp;S-Scrapping/Dest </v>
          </cell>
          <cell r="C59">
            <v>-61275.94</v>
          </cell>
        </row>
        <row r="60">
          <cell r="A60" t="str">
            <v>530999</v>
          </cell>
          <cell r="B60" t="str">
            <v xml:space="preserve">530999 M&amp;S Expenses - Inventory Issued </v>
          </cell>
          <cell r="C60">
            <v>1695052.92</v>
          </cell>
        </row>
        <row r="61">
          <cell r="A61" t="str">
            <v>531030</v>
          </cell>
          <cell r="B61" t="str">
            <v xml:space="preserve">531030 M&amp;S Exp-Purch Vehicle Fuel </v>
          </cell>
          <cell r="C61">
            <v>187.14</v>
          </cell>
        </row>
        <row r="62">
          <cell r="A62" t="str">
            <v>531040</v>
          </cell>
          <cell r="B62" t="str">
            <v xml:space="preserve">531040 Veh&amp;Pwr Op Equip </v>
          </cell>
          <cell r="C62">
            <v>202488.59</v>
          </cell>
        </row>
        <row r="63">
          <cell r="A63" t="str">
            <v>532020</v>
          </cell>
          <cell r="B63" t="str">
            <v xml:space="preserve">532020 M&amp;S Exp-Equipment </v>
          </cell>
          <cell r="C63">
            <v>879748.11</v>
          </cell>
        </row>
        <row r="64">
          <cell r="A64" t="str">
            <v>533010</v>
          </cell>
          <cell r="B64" t="str">
            <v xml:space="preserve">533010 M&amp;S Exp-Computer Hardware </v>
          </cell>
          <cell r="C64">
            <v>4533478.79</v>
          </cell>
        </row>
        <row r="65">
          <cell r="A65" t="str">
            <v>533020</v>
          </cell>
          <cell r="B65" t="str">
            <v xml:space="preserve">533020 M&amp;S Exp-Computr Softwr &amp; Upgrades </v>
          </cell>
          <cell r="C65">
            <v>2727202.24</v>
          </cell>
        </row>
        <row r="66">
          <cell r="A66" t="str">
            <v>535010</v>
          </cell>
          <cell r="B66" t="str">
            <v xml:space="preserve">535010 M&amp;S Exp-Office Supplies </v>
          </cell>
          <cell r="C66">
            <v>855644.18</v>
          </cell>
        </row>
        <row r="67">
          <cell r="A67" t="str">
            <v>535015</v>
          </cell>
          <cell r="B67" t="str">
            <v xml:space="preserve">535015 M&amp;S Expenses - P-Card </v>
          </cell>
          <cell r="C67">
            <v>408553.08</v>
          </cell>
        </row>
        <row r="68">
          <cell r="A68" t="str">
            <v>540010</v>
          </cell>
          <cell r="B68" t="str">
            <v xml:space="preserve">540010 Contr&amp;Svcs Exp-Maint Svcs-Oth </v>
          </cell>
          <cell r="C68">
            <v>751105.45</v>
          </cell>
        </row>
        <row r="69">
          <cell r="A69" t="str">
            <v>540050</v>
          </cell>
          <cell r="B69" t="str">
            <v xml:space="preserve">540050 Contr&amp;Svcs Exp-Construct Svcs </v>
          </cell>
          <cell r="C69">
            <v>133631.71</v>
          </cell>
        </row>
        <row r="70">
          <cell r="A70" t="str">
            <v>540060</v>
          </cell>
          <cell r="B70" t="str">
            <v xml:space="preserve">540060 Contr&amp;Svcs Exp-Tree Clear Svcs </v>
          </cell>
          <cell r="C70">
            <v>5913.75</v>
          </cell>
        </row>
        <row r="71">
          <cell r="A71" t="str">
            <v>543010</v>
          </cell>
          <cell r="B71" t="str">
            <v xml:space="preserve">543010 Contr&amp;Svcs Exp-Prof Svcs-Ded </v>
          </cell>
          <cell r="C71">
            <v>8542967.7300000004</v>
          </cell>
        </row>
        <row r="72">
          <cell r="A72" t="str">
            <v>543040</v>
          </cell>
          <cell r="B72" t="str">
            <v xml:space="preserve">543040 Contr&amp;Svcs Exp - Admin Svcs </v>
          </cell>
          <cell r="C72">
            <v>20184.16</v>
          </cell>
        </row>
        <row r="73">
          <cell r="A73" t="str">
            <v>543050</v>
          </cell>
          <cell r="B73" t="str">
            <v xml:space="preserve">543050 Contr&amp;Svcs Exp-Technical Svcs </v>
          </cell>
          <cell r="C73">
            <v>6658572.8499999996</v>
          </cell>
        </row>
        <row r="74">
          <cell r="A74" t="str">
            <v>543060</v>
          </cell>
          <cell r="B74" t="str">
            <v xml:space="preserve">543060 Contr&amp;Svcs Exp-Training Svcs </v>
          </cell>
          <cell r="C74">
            <v>76547.899999999994</v>
          </cell>
        </row>
        <row r="75">
          <cell r="A75" t="str">
            <v>543070</v>
          </cell>
          <cell r="B75" t="str">
            <v xml:space="preserve">543070 Contr&amp;Svcs Exp-Storage Svcs </v>
          </cell>
          <cell r="C75">
            <v>341710.77</v>
          </cell>
        </row>
        <row r="76">
          <cell r="A76" t="str">
            <v>543150</v>
          </cell>
          <cell r="B76" t="str">
            <v xml:space="preserve">543150 Contr&amp;Svcs Exp-Legal Services </v>
          </cell>
          <cell r="C76">
            <v>31474.84</v>
          </cell>
        </row>
        <row r="77">
          <cell r="A77" t="str">
            <v>545010</v>
          </cell>
          <cell r="B77" t="str">
            <v xml:space="preserve">545010 Contr&amp;Svcs Exp-Property Services </v>
          </cell>
          <cell r="C77">
            <v>15269.57</v>
          </cell>
        </row>
        <row r="78">
          <cell r="A78" t="str">
            <v>545040</v>
          </cell>
          <cell r="B78" t="str">
            <v xml:space="preserve">545040 Cont/Sv Add/Alt/Rem </v>
          </cell>
          <cell r="C78">
            <v>372386.62</v>
          </cell>
        </row>
        <row r="79">
          <cell r="A79" t="str">
            <v>545045</v>
          </cell>
          <cell r="B79" t="str">
            <v xml:space="preserve">545045 Cont/Sv -Bldg Mnt </v>
          </cell>
          <cell r="C79">
            <v>618552.64</v>
          </cell>
        </row>
        <row r="80">
          <cell r="A80" t="str">
            <v>545050</v>
          </cell>
          <cell r="B80" t="str">
            <v xml:space="preserve">545050 Cont/Sv-Vending/Ice </v>
          </cell>
          <cell r="C80">
            <v>67329.899999999994</v>
          </cell>
        </row>
        <row r="81">
          <cell r="A81" t="str">
            <v>545060</v>
          </cell>
          <cell r="B81" t="str">
            <v xml:space="preserve">545060 Contr&amp;Svcs Exp-Elevator Services </v>
          </cell>
          <cell r="C81">
            <v>385521.07</v>
          </cell>
        </row>
        <row r="82">
          <cell r="A82" t="str">
            <v>545070</v>
          </cell>
          <cell r="B82" t="str">
            <v xml:space="preserve">545070 Cont/Sv Jan Serv </v>
          </cell>
          <cell r="C82">
            <v>1206263.8400000001</v>
          </cell>
        </row>
        <row r="83">
          <cell r="A83" t="str">
            <v>545080</v>
          </cell>
          <cell r="B83" t="str">
            <v xml:space="preserve">545080 Contr&amp;Svcs Exp-Pest Control </v>
          </cell>
          <cell r="C83">
            <v>15563.3</v>
          </cell>
        </row>
        <row r="84">
          <cell r="A84" t="str">
            <v>545090</v>
          </cell>
          <cell r="B84" t="str">
            <v xml:space="preserve">545090 Cont/Sv Sec Elect </v>
          </cell>
          <cell r="C84">
            <v>328279.78000000003</v>
          </cell>
        </row>
        <row r="85">
          <cell r="A85" t="str">
            <v>545100</v>
          </cell>
          <cell r="B85" t="str">
            <v xml:space="preserve">545100 Contr&amp;Svcs Exp-Security Owned </v>
          </cell>
          <cell r="C85">
            <v>2900712.76</v>
          </cell>
        </row>
        <row r="86">
          <cell r="A86" t="str">
            <v>545105</v>
          </cell>
          <cell r="B86" t="str">
            <v xml:space="preserve">545105 Contr&amp;Svcs Exp-Trash Removal </v>
          </cell>
          <cell r="C86">
            <v>285012.05</v>
          </cell>
        </row>
        <row r="87">
          <cell r="A87" t="str">
            <v>545110</v>
          </cell>
          <cell r="B87" t="str">
            <v xml:space="preserve">545110 Contr&amp;Svcs Exp-Landscaping Svcs </v>
          </cell>
          <cell r="C87">
            <v>275431.42</v>
          </cell>
        </row>
        <row r="88">
          <cell r="A88" t="str">
            <v>545115</v>
          </cell>
          <cell r="B88" t="str">
            <v xml:space="preserve">545115 Contr&amp;Svcs Exp-Air Cond/Heating </v>
          </cell>
          <cell r="C88">
            <v>272718.59999999998</v>
          </cell>
        </row>
        <row r="89">
          <cell r="A89" t="str">
            <v>545140</v>
          </cell>
          <cell r="B89" t="str">
            <v xml:space="preserve">545140 Contr&amp;Svcs Exp-Ofc Machine Maint </v>
          </cell>
          <cell r="C89">
            <v>1266.53</v>
          </cell>
        </row>
        <row r="90">
          <cell r="A90" t="str">
            <v>545160</v>
          </cell>
          <cell r="B90" t="str">
            <v xml:space="preserve">545160 Contr&amp;Svcs Exp-Software Maint </v>
          </cell>
          <cell r="C90">
            <v>10983483.359999999</v>
          </cell>
        </row>
        <row r="91">
          <cell r="A91" t="str">
            <v>545170</v>
          </cell>
          <cell r="B91" t="str">
            <v xml:space="preserve">545170 Contr&amp;Svcs Exp-Hardware Maint </v>
          </cell>
          <cell r="C91">
            <v>1778576.1</v>
          </cell>
        </row>
        <row r="92">
          <cell r="A92" t="str">
            <v>545530</v>
          </cell>
          <cell r="B92" t="str">
            <v xml:space="preserve">545530 Contr&amp;Svcs Exp-Truck Mobile Radio </v>
          </cell>
          <cell r="C92">
            <v>1077.6099999999999</v>
          </cell>
        </row>
        <row r="93">
          <cell r="A93" t="str">
            <v>546010</v>
          </cell>
          <cell r="B93" t="str">
            <v xml:space="preserve">546010 Contr&amp;Svcs Exp-Other Services </v>
          </cell>
          <cell r="C93">
            <v>7358961.3600000003</v>
          </cell>
        </row>
        <row r="94">
          <cell r="A94" t="str">
            <v>550010</v>
          </cell>
          <cell r="B94" t="str">
            <v xml:space="preserve">550010 A &amp; G Exp-Royalties </v>
          </cell>
          <cell r="C94">
            <v>2364.37</v>
          </cell>
        </row>
        <row r="95">
          <cell r="A95" t="str">
            <v>550020</v>
          </cell>
          <cell r="B95" t="str">
            <v xml:space="preserve">550020 Adm &amp; Gen Exp - Miscellaneous </v>
          </cell>
          <cell r="C95">
            <v>612352.02</v>
          </cell>
        </row>
        <row r="96">
          <cell r="A96" t="str">
            <v>550025</v>
          </cell>
          <cell r="B96" t="str">
            <v xml:space="preserve">550025 A &amp; G Exp-Meeting Exp </v>
          </cell>
          <cell r="C96">
            <v>655.61</v>
          </cell>
        </row>
        <row r="97">
          <cell r="A97" t="str">
            <v>550040</v>
          </cell>
          <cell r="B97" t="str">
            <v xml:space="preserve">550040 A &amp; G Exp-Postage/Courier Svcs </v>
          </cell>
          <cell r="C97">
            <v>1056751.5</v>
          </cell>
        </row>
        <row r="98">
          <cell r="A98" t="str">
            <v>550050</v>
          </cell>
          <cell r="B98" t="str">
            <v xml:space="preserve">550050 A &amp; G Exp-Bank Charges &amp; Fees </v>
          </cell>
          <cell r="C98">
            <v>128557.36</v>
          </cell>
        </row>
        <row r="99">
          <cell r="A99" t="str">
            <v>550070</v>
          </cell>
          <cell r="B99" t="str">
            <v xml:space="preserve">550070 A &amp; G Exp-Mgmnt/Consult Fees </v>
          </cell>
          <cell r="C99">
            <v>812.5</v>
          </cell>
        </row>
        <row r="100">
          <cell r="A100" t="str">
            <v>550080</v>
          </cell>
          <cell r="B100" t="str">
            <v xml:space="preserve">550080 A &amp; G Exp-Club Membership &amp; Exp </v>
          </cell>
          <cell r="C100">
            <v>36359.550000000003</v>
          </cell>
        </row>
        <row r="101">
          <cell r="A101" t="str">
            <v>550090</v>
          </cell>
          <cell r="B101" t="str">
            <v xml:space="preserve">550090 A &amp; G Exp-Empl Reimburse-Veh Exp </v>
          </cell>
          <cell r="C101">
            <v>125</v>
          </cell>
        </row>
        <row r="102">
          <cell r="A102" t="str">
            <v>550100</v>
          </cell>
          <cell r="B102" t="str">
            <v xml:space="preserve">550100 A &amp; G Exp-Freight </v>
          </cell>
          <cell r="C102">
            <v>1323821.72</v>
          </cell>
        </row>
        <row r="103">
          <cell r="A103" t="str">
            <v>550170</v>
          </cell>
          <cell r="B103" t="str">
            <v xml:space="preserve">550170 IT Svcs-Assoc Co </v>
          </cell>
          <cell r="C103">
            <v>162412.47</v>
          </cell>
        </row>
        <row r="104">
          <cell r="A104" t="str">
            <v>559950</v>
          </cell>
          <cell r="B104" t="str">
            <v xml:space="preserve">559950 A &amp; G Exp-Capitalized Labor </v>
          </cell>
          <cell r="C104">
            <v>-870395.88</v>
          </cell>
        </row>
        <row r="105">
          <cell r="A105" t="str">
            <v>559951</v>
          </cell>
          <cell r="B105" t="str">
            <v xml:space="preserve">559951 A &amp; G Exp-Capitalized Materials </v>
          </cell>
          <cell r="C105">
            <v>-9803469.1699999999</v>
          </cell>
        </row>
        <row r="106">
          <cell r="A106" t="str">
            <v>559952</v>
          </cell>
          <cell r="B106" t="str">
            <v xml:space="preserve">559952 A &amp; G Exp-Capitalized AFUDC-Debt </v>
          </cell>
          <cell r="C106">
            <v>-94301.87</v>
          </cell>
        </row>
        <row r="107">
          <cell r="A107" t="str">
            <v>559953</v>
          </cell>
          <cell r="B107" t="str">
            <v xml:space="preserve">559953 Cap AFUDC-Equity </v>
          </cell>
          <cell r="C107">
            <v>-102844.65</v>
          </cell>
        </row>
        <row r="108">
          <cell r="A108" t="str">
            <v>559954</v>
          </cell>
          <cell r="B108" t="str">
            <v xml:space="preserve">559954 A &amp; G Exp-Capitalized Other Exp </v>
          </cell>
          <cell r="C108">
            <v>-6515191.6399999997</v>
          </cell>
        </row>
        <row r="109">
          <cell r="A109" t="str">
            <v>559960</v>
          </cell>
          <cell r="B109" t="str">
            <v xml:space="preserve">559960 A &amp; G Exp-Deferred Labor </v>
          </cell>
          <cell r="C109">
            <v>-64112.22</v>
          </cell>
        </row>
        <row r="110">
          <cell r="A110" t="str">
            <v>559961</v>
          </cell>
          <cell r="B110" t="str">
            <v xml:space="preserve">559961 A &amp; G Exp-Deferred Materials </v>
          </cell>
          <cell r="C110">
            <v>-63861.21</v>
          </cell>
        </row>
        <row r="111">
          <cell r="A111" t="str">
            <v>559962</v>
          </cell>
          <cell r="B111" t="str">
            <v xml:space="preserve">559962 A &amp; G Exp-Deferred AFUDC-Debt </v>
          </cell>
          <cell r="C111">
            <v>-1163.97</v>
          </cell>
        </row>
        <row r="112">
          <cell r="A112" t="str">
            <v>559963</v>
          </cell>
          <cell r="B112" t="str">
            <v xml:space="preserve">559963 A &amp; G Exp-Deferred AFUDC-Equity </v>
          </cell>
          <cell r="C112">
            <v>-2259.7399999999998</v>
          </cell>
        </row>
        <row r="113">
          <cell r="A113" t="str">
            <v>559964</v>
          </cell>
          <cell r="B113" t="str">
            <v xml:space="preserve">559964 A &amp; G Exp-Deferred Other Exp </v>
          </cell>
          <cell r="C113">
            <v>-53347.839999999997</v>
          </cell>
        </row>
        <row r="114">
          <cell r="A114" t="str">
            <v>559996</v>
          </cell>
          <cell r="B114" t="str">
            <v xml:space="preserve">559996 A &amp; G Exp-Lost Cash Discount </v>
          </cell>
          <cell r="C114">
            <v>511.25</v>
          </cell>
        </row>
        <row r="115">
          <cell r="A115" t="str">
            <v>560020</v>
          </cell>
          <cell r="B115" t="str">
            <v xml:space="preserve">560020 Claims/Settlements </v>
          </cell>
          <cell r="C115">
            <v>1429.43</v>
          </cell>
        </row>
        <row r="116">
          <cell r="A116" t="str">
            <v>560030</v>
          </cell>
          <cell r="B116" t="str">
            <v xml:space="preserve">560030 Insurance Exp-Blanket Crime </v>
          </cell>
          <cell r="C116">
            <v>8992.9500000000007</v>
          </cell>
        </row>
        <row r="117">
          <cell r="A117" t="str">
            <v>560050</v>
          </cell>
          <cell r="B117" t="str">
            <v xml:space="preserve">560050 Insurance Exp-Boiler </v>
          </cell>
          <cell r="C117">
            <v>18887.189999999999</v>
          </cell>
        </row>
        <row r="118">
          <cell r="A118" t="str">
            <v>560060</v>
          </cell>
          <cell r="B118" t="str">
            <v xml:space="preserve">560060 Insurance Exp-Business Travel </v>
          </cell>
          <cell r="C118">
            <v>5623.52</v>
          </cell>
        </row>
        <row r="119">
          <cell r="A119" t="str">
            <v>560070</v>
          </cell>
          <cell r="B119" t="str">
            <v xml:space="preserve">560070 Insurance Exp-Excess Liability </v>
          </cell>
          <cell r="C119">
            <v>127617.27</v>
          </cell>
        </row>
        <row r="120">
          <cell r="A120" t="str">
            <v>560090</v>
          </cell>
          <cell r="B120" t="str">
            <v xml:space="preserve">560090 Insurance Exp-General Liability </v>
          </cell>
          <cell r="C120">
            <v>9382.7099999999991</v>
          </cell>
        </row>
        <row r="121">
          <cell r="A121" t="str">
            <v>560110</v>
          </cell>
          <cell r="B121" t="str">
            <v xml:space="preserve">560110 Insurance Exp-Property </v>
          </cell>
          <cell r="C121">
            <v>27879.9</v>
          </cell>
        </row>
        <row r="122">
          <cell r="A122" t="str">
            <v>560115</v>
          </cell>
          <cell r="B122" t="str">
            <v xml:space="preserve">560115 Insurance Exp-Other </v>
          </cell>
          <cell r="C122">
            <v>240.97</v>
          </cell>
        </row>
        <row r="123">
          <cell r="A123" t="str">
            <v>560120</v>
          </cell>
          <cell r="B123" t="str">
            <v xml:space="preserve">560120 Insurance Exp-Umbrella Liability </v>
          </cell>
          <cell r="C123">
            <v>-17144.02</v>
          </cell>
        </row>
        <row r="124">
          <cell r="A124" t="str">
            <v>562130</v>
          </cell>
          <cell r="B124" t="str">
            <v xml:space="preserve">562130 Cust&amp;Mktg Exp-Repo &amp; Collection </v>
          </cell>
          <cell r="C124">
            <v>-148.06</v>
          </cell>
        </row>
        <row r="125">
          <cell r="A125" t="str">
            <v>562140</v>
          </cell>
          <cell r="B125" t="str">
            <v xml:space="preserve">562140 Cust&amp;Mktg Exp-Advertising-Gen </v>
          </cell>
          <cell r="C125">
            <v>33737.89</v>
          </cell>
        </row>
        <row r="126">
          <cell r="A126" t="str">
            <v>565010</v>
          </cell>
          <cell r="B126" t="str">
            <v xml:space="preserve">565010 Repairs and Maintenance Expenses </v>
          </cell>
          <cell r="C126">
            <v>433.73</v>
          </cell>
        </row>
        <row r="127">
          <cell r="A127" t="str">
            <v>565020</v>
          </cell>
          <cell r="B127" t="str">
            <v xml:space="preserve">565020 Repairs &amp; Maintenance-Corrective </v>
          </cell>
          <cell r="C127">
            <v>163642.62</v>
          </cell>
        </row>
        <row r="128">
          <cell r="A128" t="str">
            <v>565030</v>
          </cell>
          <cell r="B128" t="str">
            <v xml:space="preserve">565030 Rep &amp; Maint-Prev </v>
          </cell>
          <cell r="C128">
            <v>769055.01</v>
          </cell>
        </row>
        <row r="129">
          <cell r="A129" t="str">
            <v>566010</v>
          </cell>
          <cell r="B129" t="str">
            <v xml:space="preserve">566010 Donations-Cash </v>
          </cell>
          <cell r="C129">
            <v>375.21</v>
          </cell>
        </row>
        <row r="130">
          <cell r="A130" t="str">
            <v>566020</v>
          </cell>
          <cell r="B130" t="str">
            <v xml:space="preserve">566020 Donations-Non-Cash </v>
          </cell>
          <cell r="C130">
            <v>15060.43</v>
          </cell>
        </row>
        <row r="131">
          <cell r="A131" t="str">
            <v>571010</v>
          </cell>
          <cell r="B131" t="str">
            <v xml:space="preserve">571010 Utilities Expenses - Electricity </v>
          </cell>
          <cell r="C131">
            <v>12202.57</v>
          </cell>
        </row>
        <row r="132">
          <cell r="A132" t="str">
            <v>571020</v>
          </cell>
          <cell r="B132" t="str">
            <v xml:space="preserve">571020 Utilities Exp-Telephone </v>
          </cell>
          <cell r="C132">
            <v>10561875.85</v>
          </cell>
        </row>
        <row r="133">
          <cell r="A133" t="str">
            <v>571040</v>
          </cell>
          <cell r="B133" t="str">
            <v xml:space="preserve">571040 Utilities Expenses - Water </v>
          </cell>
          <cell r="C133">
            <v>106971.95</v>
          </cell>
        </row>
        <row r="134">
          <cell r="A134" t="str">
            <v>571050</v>
          </cell>
          <cell r="B134" t="str">
            <v xml:space="preserve">571050 Utilities Exp-Other </v>
          </cell>
          <cell r="C134">
            <v>305922.82</v>
          </cell>
        </row>
        <row r="135">
          <cell r="A135" t="str">
            <v>572010</v>
          </cell>
          <cell r="B135" t="str">
            <v xml:space="preserve">572010 Rental &amp; Lease Exp-Office </v>
          </cell>
          <cell r="C135">
            <v>271203.34000000003</v>
          </cell>
        </row>
        <row r="136">
          <cell r="A136" t="str">
            <v>572035</v>
          </cell>
          <cell r="B136" t="str">
            <v xml:space="preserve">572035 Rental &amp; Lease Exp-Pers Computers </v>
          </cell>
          <cell r="C136">
            <v>2410.87</v>
          </cell>
        </row>
        <row r="137">
          <cell r="A137" t="str">
            <v>621011</v>
          </cell>
          <cell r="B137" t="str">
            <v xml:space="preserve">621011 Information Technology </v>
          </cell>
          <cell r="C137">
            <v>-14672578.199999999</v>
          </cell>
        </row>
        <row r="138">
          <cell r="A138" t="str">
            <v>621012</v>
          </cell>
          <cell r="B138" t="str">
            <v xml:space="preserve">621012 Purchasing &amp; Logistics </v>
          </cell>
          <cell r="C138">
            <v>-3087794.07</v>
          </cell>
        </row>
        <row r="139">
          <cell r="A139" t="str">
            <v>621013</v>
          </cell>
          <cell r="B139" t="str">
            <v xml:space="preserve">621013 Office Support Services </v>
          </cell>
          <cell r="C139">
            <v>-782953.19</v>
          </cell>
        </row>
        <row r="140">
          <cell r="A140" t="str">
            <v>621014</v>
          </cell>
          <cell r="B140" t="str">
            <v xml:space="preserve">621014 Facilities Management </v>
          </cell>
          <cell r="C140">
            <v>-6824694.8899999997</v>
          </cell>
        </row>
        <row r="141">
          <cell r="A141" t="str">
            <v>621015</v>
          </cell>
          <cell r="B141" t="str">
            <v xml:space="preserve">621015 Security Services </v>
          </cell>
          <cell r="C141">
            <v>-2319493.62</v>
          </cell>
        </row>
        <row r="142">
          <cell r="A142" t="str">
            <v>621016</v>
          </cell>
          <cell r="B142" t="str">
            <v xml:space="preserve">621016 Fleet Maintenance </v>
          </cell>
          <cell r="C142">
            <v>435427.36</v>
          </cell>
        </row>
        <row r="143">
          <cell r="A143" t="str">
            <v>621017</v>
          </cell>
          <cell r="B143" t="str">
            <v xml:space="preserve">621017 Fleet Adj, Damg, Mod </v>
          </cell>
          <cell r="C143">
            <v>32611.41</v>
          </cell>
        </row>
        <row r="144">
          <cell r="A144" t="str">
            <v>621019</v>
          </cell>
          <cell r="B144" t="str">
            <v xml:space="preserve">621019 Fleet Services </v>
          </cell>
          <cell r="C144">
            <v>2185.2800000000002</v>
          </cell>
        </row>
        <row r="145">
          <cell r="A145" t="str">
            <v>621023</v>
          </cell>
          <cell r="B145" t="str">
            <v xml:space="preserve">621023 Shops </v>
          </cell>
          <cell r="C145">
            <v>201462.04</v>
          </cell>
        </row>
        <row r="146">
          <cell r="A146" t="str">
            <v>621024</v>
          </cell>
          <cell r="B146" t="str">
            <v xml:space="preserve">621024 Removal Costs </v>
          </cell>
          <cell r="C146">
            <v>1336.32</v>
          </cell>
        </row>
        <row r="147">
          <cell r="A147" t="str">
            <v>641001</v>
          </cell>
          <cell r="B147" t="str">
            <v xml:space="preserve">641001 Construction Overhead </v>
          </cell>
          <cell r="C147">
            <v>25267.45</v>
          </cell>
        </row>
        <row r="148">
          <cell r="A148" t="str">
            <v>641002</v>
          </cell>
          <cell r="B148" t="str">
            <v xml:space="preserve">641002 Stores Overhead </v>
          </cell>
          <cell r="C148">
            <v>-12374710.029999999</v>
          </cell>
        </row>
        <row r="149">
          <cell r="A149" t="str">
            <v>641003</v>
          </cell>
          <cell r="B149" t="str">
            <v xml:space="preserve">641003 Transportation Overhead </v>
          </cell>
          <cell r="C149">
            <v>2810.34</v>
          </cell>
        </row>
        <row r="150">
          <cell r="A150" t="str">
            <v>642006</v>
          </cell>
          <cell r="B150" t="str">
            <v xml:space="preserve">642006 Projects </v>
          </cell>
          <cell r="C150">
            <v>-5867802.4000000004</v>
          </cell>
        </row>
        <row r="151">
          <cell r="A151" t="str">
            <v>642051</v>
          </cell>
          <cell r="B151" t="str">
            <v xml:space="preserve">642051 Investment Recovery </v>
          </cell>
          <cell r="C151">
            <v>-334226.02</v>
          </cell>
        </row>
        <row r="152">
          <cell r="A152" t="str">
            <v>642052</v>
          </cell>
          <cell r="B152" t="str">
            <v xml:space="preserve">642052 Financial Transactions Fixed </v>
          </cell>
          <cell r="C152">
            <v>-7338177.3399999999</v>
          </cell>
        </row>
        <row r="153">
          <cell r="A153" t="str">
            <v>642053</v>
          </cell>
          <cell r="B153" t="str">
            <v xml:space="preserve">642053 Shared Services Admin &amp; X-Charges </v>
          </cell>
          <cell r="C153">
            <v>-6734999.3700000001</v>
          </cell>
        </row>
        <row r="154">
          <cell r="A154" t="str">
            <v>642057</v>
          </cell>
          <cell r="B154" t="str">
            <v xml:space="preserve">642057 Office Support Services - Fixed </v>
          </cell>
          <cell r="C154">
            <v>-65053.919999999998</v>
          </cell>
        </row>
        <row r="155">
          <cell r="A155" t="str">
            <v>642058</v>
          </cell>
          <cell r="B155" t="str">
            <v xml:space="preserve">642058 Facility Management - Fixed </v>
          </cell>
          <cell r="C155">
            <v>-46321.08</v>
          </cell>
        </row>
        <row r="156">
          <cell r="A156" t="str">
            <v>642059</v>
          </cell>
          <cell r="B156" t="str">
            <v xml:space="preserve">642059 Facility Operations &amp; Maint. </v>
          </cell>
          <cell r="C156">
            <v>-3412159.41</v>
          </cell>
        </row>
        <row r="157">
          <cell r="A157" t="str">
            <v>642060</v>
          </cell>
          <cell r="B157" t="str">
            <v xml:space="preserve">642060 Security Services </v>
          </cell>
          <cell r="C157">
            <v>-1968951.24</v>
          </cell>
        </row>
        <row r="158">
          <cell r="A158" t="str">
            <v>642061</v>
          </cell>
          <cell r="B158" t="str">
            <v xml:space="preserve">642061 Purchasing/Contract Services </v>
          </cell>
          <cell r="C158">
            <v>-3620146.28</v>
          </cell>
        </row>
        <row r="159">
          <cell r="A159" t="str">
            <v>642062</v>
          </cell>
          <cell r="B159" t="str">
            <v xml:space="preserve">642062 Material Logistics </v>
          </cell>
          <cell r="C159">
            <v>-3061013.98</v>
          </cell>
        </row>
        <row r="160">
          <cell r="A160" t="str">
            <v>642064</v>
          </cell>
          <cell r="B160" t="str">
            <v xml:space="preserve">642064 IT Desktop Support </v>
          </cell>
          <cell r="C160">
            <v>-119623.84</v>
          </cell>
        </row>
        <row r="161">
          <cell r="A161" t="str">
            <v>642066</v>
          </cell>
          <cell r="B161" t="str">
            <v xml:space="preserve">642066 Purchasing &amp; Materials Mgmt </v>
          </cell>
          <cell r="C161">
            <v>-174229</v>
          </cell>
        </row>
        <row r="162">
          <cell r="A162" t="str">
            <v>642068</v>
          </cell>
          <cell r="B162" t="str">
            <v xml:space="preserve">642068 IT Telecom Services </v>
          </cell>
          <cell r="C162">
            <v>-11551.13</v>
          </cell>
        </row>
        <row r="163">
          <cell r="A163" t="str">
            <v>642071</v>
          </cell>
          <cell r="B163" t="str">
            <v xml:space="preserve">642071 Fleet Allocation </v>
          </cell>
          <cell r="C163">
            <v>218583.37</v>
          </cell>
        </row>
        <row r="164">
          <cell r="A164" t="str">
            <v>642078</v>
          </cell>
          <cell r="B164" t="str">
            <v xml:space="preserve">642078 Labor Allocation </v>
          </cell>
          <cell r="C164">
            <v>65.5</v>
          </cell>
        </row>
        <row r="165">
          <cell r="A165" t="str">
            <v>642080</v>
          </cell>
          <cell r="B165" t="str">
            <v xml:space="preserve">642080 Capitalized Labor Allocation </v>
          </cell>
          <cell r="C165">
            <v>-3068872.02</v>
          </cell>
        </row>
        <row r="166">
          <cell r="A166" t="str">
            <v>642083</v>
          </cell>
          <cell r="B166" t="str">
            <v xml:space="preserve">642083 Shared Services Allocation </v>
          </cell>
          <cell r="C166">
            <v>-53640.78</v>
          </cell>
        </row>
        <row r="167">
          <cell r="A167" t="str">
            <v>642088</v>
          </cell>
          <cell r="B167" t="str">
            <v xml:space="preserve">642088 Convenience Copiers </v>
          </cell>
          <cell r="C167">
            <v>-998838.04</v>
          </cell>
        </row>
        <row r="168">
          <cell r="A168" t="str">
            <v>642089</v>
          </cell>
          <cell r="B168" t="str">
            <v xml:space="preserve">642089 Appliance Sales </v>
          </cell>
          <cell r="C168">
            <v>-168081</v>
          </cell>
        </row>
        <row r="169">
          <cell r="A169" t="str">
            <v>642094</v>
          </cell>
          <cell r="B169" t="str">
            <v xml:space="preserve">642094 Internal Allocation </v>
          </cell>
          <cell r="C169">
            <v>1067004</v>
          </cell>
        </row>
        <row r="170">
          <cell r="A170" t="str">
            <v>642097</v>
          </cell>
          <cell r="B170" t="str">
            <v xml:space="preserve">642097 Mail Services </v>
          </cell>
          <cell r="C170">
            <v>-939904.65</v>
          </cell>
        </row>
        <row r="171">
          <cell r="A171" t="str">
            <v>642098</v>
          </cell>
          <cell r="B171" t="str">
            <v xml:space="preserve">642098 Records Management </v>
          </cell>
          <cell r="C171">
            <v>-367340.88</v>
          </cell>
        </row>
        <row r="172">
          <cell r="A172" t="str">
            <v>642099</v>
          </cell>
          <cell r="B172" t="str">
            <v xml:space="preserve">642099 IT Admin &amp; X-Charges </v>
          </cell>
          <cell r="C172">
            <v>-2193729.17</v>
          </cell>
        </row>
        <row r="173">
          <cell r="A173" t="str">
            <v>643001</v>
          </cell>
          <cell r="B173" t="str">
            <v xml:space="preserve">643001 Labor-ST-IntActAlloc </v>
          </cell>
          <cell r="C173">
            <v>36380.51</v>
          </cell>
        </row>
        <row r="174">
          <cell r="A174" t="str">
            <v>643002</v>
          </cell>
          <cell r="B174" t="str">
            <v xml:space="preserve">643002 Labor 1 1/2-IntActAl </v>
          </cell>
          <cell r="C174">
            <v>-4177.74</v>
          </cell>
        </row>
        <row r="175">
          <cell r="A175" t="str">
            <v>643003</v>
          </cell>
          <cell r="B175" t="str">
            <v xml:space="preserve">643003 Labor-DBL-IntActAll </v>
          </cell>
          <cell r="C175">
            <v>-42723.59</v>
          </cell>
        </row>
        <row r="176">
          <cell r="A176" t="str">
            <v>643004</v>
          </cell>
          <cell r="B176" t="str">
            <v xml:space="preserve">643004 Billable Hours </v>
          </cell>
          <cell r="C176">
            <v>-7948632.1500000004</v>
          </cell>
        </row>
        <row r="177">
          <cell r="A177" t="str">
            <v>643007</v>
          </cell>
          <cell r="B177" t="str">
            <v xml:space="preserve">643007 Administrative Labor </v>
          </cell>
          <cell r="C177">
            <v>84545.12</v>
          </cell>
        </row>
        <row r="178">
          <cell r="A178" t="str">
            <v>643009</v>
          </cell>
          <cell r="B178" t="str">
            <v xml:space="preserve">643009 Internal Audit Department Labor </v>
          </cell>
          <cell r="C178">
            <v>206005.14</v>
          </cell>
        </row>
        <row r="179">
          <cell r="A179" t="str">
            <v>643501</v>
          </cell>
          <cell r="B179" t="str">
            <v xml:space="preserve">643501 Fleet Fuel </v>
          </cell>
          <cell r="C179">
            <v>33265.81</v>
          </cell>
        </row>
        <row r="180">
          <cell r="A180" t="str">
            <v>643502</v>
          </cell>
          <cell r="B180" t="str">
            <v xml:space="preserve">643502 Fleet Pool Vehicles </v>
          </cell>
          <cell r="C180">
            <v>5898.12</v>
          </cell>
        </row>
        <row r="181">
          <cell r="A181" t="str">
            <v>643503</v>
          </cell>
          <cell r="B181" t="str">
            <v xml:space="preserve">643503 Training </v>
          </cell>
          <cell r="C181">
            <v>42225.919999999998</v>
          </cell>
        </row>
        <row r="182">
          <cell r="A182" t="str">
            <v>643505</v>
          </cell>
          <cell r="B182" t="str">
            <v xml:space="preserve">643505 Facility ED&amp;C Services </v>
          </cell>
          <cell r="C182">
            <v>-1713427.69</v>
          </cell>
        </row>
        <row r="183">
          <cell r="A183" t="str">
            <v>643506</v>
          </cell>
          <cell r="B183" t="str">
            <v xml:space="preserve">643506 Office Support Srvs Variable </v>
          </cell>
          <cell r="C183">
            <v>-6</v>
          </cell>
        </row>
        <row r="184">
          <cell r="A184" t="str">
            <v>643507</v>
          </cell>
          <cell r="B184" t="str">
            <v xml:space="preserve">643507 IT Solutions Delivery </v>
          </cell>
          <cell r="C184">
            <v>-22668105</v>
          </cell>
        </row>
        <row r="185">
          <cell r="A185" t="str">
            <v>643508</v>
          </cell>
          <cell r="B185" t="str">
            <v xml:space="preserve">643508 IT Desktop Support </v>
          </cell>
          <cell r="C185">
            <v>-32828325.48</v>
          </cell>
        </row>
        <row r="186">
          <cell r="A186" t="str">
            <v>643509</v>
          </cell>
          <cell r="B186" t="str">
            <v xml:space="preserve">643509 Customer Billings / Inserts </v>
          </cell>
          <cell r="C186">
            <v>-1287713.68</v>
          </cell>
        </row>
        <row r="187">
          <cell r="A187" t="str">
            <v>643510</v>
          </cell>
          <cell r="B187" t="str">
            <v xml:space="preserve">643510 IT Telecom Services </v>
          </cell>
          <cell r="C187">
            <v>-13775474.720000001</v>
          </cell>
        </row>
        <row r="188">
          <cell r="A188" t="str">
            <v>643516</v>
          </cell>
          <cell r="B188" t="str">
            <v xml:space="preserve">643516 Logistics Hours </v>
          </cell>
          <cell r="C188">
            <v>-108660.55</v>
          </cell>
        </row>
        <row r="189">
          <cell r="A189" t="str">
            <v>643517</v>
          </cell>
          <cell r="B189" t="str">
            <v xml:space="preserve">643517 IT Training </v>
          </cell>
          <cell r="C189">
            <v>-1669.36</v>
          </cell>
        </row>
        <row r="190">
          <cell r="A190" t="str">
            <v>643518</v>
          </cell>
          <cell r="B190" t="str">
            <v xml:space="preserve">643518 Purchasing Hours </v>
          </cell>
          <cell r="C190">
            <v>-400602.73</v>
          </cell>
        </row>
        <row r="191">
          <cell r="A191" t="str">
            <v>643519</v>
          </cell>
          <cell r="B191" t="str">
            <v xml:space="preserve">643519 Graphics </v>
          </cell>
          <cell r="C191">
            <v>-635902.30000000005</v>
          </cell>
        </row>
        <row r="192">
          <cell r="A192" t="str">
            <v>643520</v>
          </cell>
          <cell r="B192" t="str">
            <v xml:space="preserve">643520 Fine Printing </v>
          </cell>
          <cell r="C192">
            <v>-232496</v>
          </cell>
        </row>
        <row r="193">
          <cell r="A193" t="str">
            <v>643521</v>
          </cell>
          <cell r="B193" t="str">
            <v xml:space="preserve">643521 Office Supplies </v>
          </cell>
          <cell r="C193">
            <v>-1012915.45</v>
          </cell>
        </row>
        <row r="194">
          <cell r="A194" t="str">
            <v>643522</v>
          </cell>
          <cell r="B194" t="str">
            <v xml:space="preserve">643522 Fleet Testing </v>
          </cell>
          <cell r="C194">
            <v>395</v>
          </cell>
        </row>
        <row r="195">
          <cell r="A195" t="str">
            <v>643523</v>
          </cell>
          <cell r="B195" t="str">
            <v xml:space="preserve">643523 Transportation Expense </v>
          </cell>
          <cell r="C195">
            <v>7.79</v>
          </cell>
        </row>
        <row r="196">
          <cell r="A196" t="str">
            <v>643524</v>
          </cell>
          <cell r="B196" t="str">
            <v xml:space="preserve">643524 Document Services </v>
          </cell>
          <cell r="C196">
            <v>-1841925</v>
          </cell>
        </row>
        <row r="197">
          <cell r="A197" t="str">
            <v>643526</v>
          </cell>
          <cell r="B197" t="str">
            <v xml:space="preserve">643526 Forms Design and Management </v>
          </cell>
          <cell r="C197">
            <v>-355529.19</v>
          </cell>
        </row>
        <row r="198">
          <cell r="A198" t="str">
            <v>643528</v>
          </cell>
          <cell r="B198" t="str">
            <v xml:space="preserve">643528 Technical Support Billings </v>
          </cell>
          <cell r="C198">
            <v>33578.85</v>
          </cell>
        </row>
        <row r="199">
          <cell r="A199" t="str">
            <v>643529</v>
          </cell>
          <cell r="B199" t="str">
            <v xml:space="preserve">643529 Accounts Payable Srvs </v>
          </cell>
          <cell r="C199">
            <v>-30076.36</v>
          </cell>
        </row>
        <row r="200">
          <cell r="A200" t="str">
            <v>643533</v>
          </cell>
          <cell r="B200" t="str">
            <v xml:space="preserve">643533 SS Financial Services Hours </v>
          </cell>
          <cell r="C200">
            <v>-5480</v>
          </cell>
        </row>
        <row r="201">
          <cell r="A201" t="str">
            <v>643534</v>
          </cell>
          <cell r="B201" t="str">
            <v xml:space="preserve">643534 SS Administration Hours </v>
          </cell>
          <cell r="C201">
            <v>-1707.5</v>
          </cell>
        </row>
        <row r="202">
          <cell r="A202" t="str">
            <v>702050</v>
          </cell>
          <cell r="B202" t="str">
            <v xml:space="preserve">702050 Depreciation Exp-Transportation </v>
          </cell>
          <cell r="C202">
            <v>365823.56</v>
          </cell>
        </row>
        <row r="203">
          <cell r="A203" t="str">
            <v>708120</v>
          </cell>
          <cell r="B203" t="str">
            <v xml:space="preserve">708120 Interest Exp-AFUDC-Debt </v>
          </cell>
          <cell r="C203">
            <v>-74796.98</v>
          </cell>
        </row>
        <row r="204">
          <cell r="A204" t="str">
            <v>708140</v>
          </cell>
          <cell r="B204" t="str">
            <v xml:space="preserve">708140 Interest Expense-Other </v>
          </cell>
          <cell r="C204">
            <v>231.29</v>
          </cell>
        </row>
        <row r="205">
          <cell r="A205" t="str">
            <v>711998</v>
          </cell>
          <cell r="B205" t="str">
            <v xml:space="preserve">711998 Interest Exp-AFUDC Equity </v>
          </cell>
          <cell r="C205">
            <v>105104.39</v>
          </cell>
        </row>
        <row r="206">
          <cell r="A206" t="str">
            <v>711999</v>
          </cell>
          <cell r="B206" t="str">
            <v xml:space="preserve">711999 Interest Exp-AFUDC Debt </v>
          </cell>
          <cell r="C206">
            <v>95465.84</v>
          </cell>
        </row>
        <row r="207">
          <cell r="A207" t="str">
            <v>720020</v>
          </cell>
          <cell r="B207" t="str">
            <v xml:space="preserve">720020 Permits &amp; Licenses </v>
          </cell>
          <cell r="C207">
            <v>365</v>
          </cell>
        </row>
        <row r="208">
          <cell r="A208" t="str">
            <v>720030</v>
          </cell>
          <cell r="B208" t="str">
            <v xml:space="preserve">720030 Ind Assoc Fees/Dues </v>
          </cell>
          <cell r="C208">
            <v>-15000</v>
          </cell>
        </row>
        <row r="209">
          <cell r="A209" t="str">
            <v>722010</v>
          </cell>
          <cell r="B209" t="str">
            <v xml:space="preserve">722010 Penalties &amp; Fines </v>
          </cell>
          <cell r="C209">
            <v>36629.89</v>
          </cell>
        </row>
        <row r="210">
          <cell r="A210" t="str">
            <v>722140</v>
          </cell>
          <cell r="B210" t="str">
            <v xml:space="preserve">722140 Misc Taxes Exp </v>
          </cell>
          <cell r="C210">
            <v>74642.559999999998</v>
          </cell>
        </row>
        <row r="211">
          <cell r="A211" t="str">
            <v>722160</v>
          </cell>
          <cell r="B211" t="str">
            <v xml:space="preserve">722160 Other Taxes Exp-FICA </v>
          </cell>
          <cell r="C211">
            <v>5213352.6100000003</v>
          </cell>
        </row>
        <row r="212">
          <cell r="A212" t="str">
            <v>722170</v>
          </cell>
          <cell r="B212" t="str">
            <v xml:space="preserve">722170 Other Taxes Exp-Unemployment </v>
          </cell>
          <cell r="C212">
            <v>222284.05</v>
          </cell>
        </row>
        <row r="213">
          <cell r="A213" t="str">
            <v>722181</v>
          </cell>
          <cell r="B213" t="str">
            <v xml:space="preserve">722181 Misc Empl Taxes </v>
          </cell>
          <cell r="C213">
            <v>1750.96</v>
          </cell>
        </row>
      </sheetData>
      <sheetData sheetId="6">
        <row r="6">
          <cell r="A6" t="str">
            <v>401010</v>
          </cell>
          <cell r="B6" t="str">
            <v xml:space="preserve">401010 Elec Sales-Residential-Base </v>
          </cell>
          <cell r="C6">
            <v>-304239612.44999999</v>
          </cell>
        </row>
        <row r="7">
          <cell r="A7" t="str">
            <v>401016</v>
          </cell>
          <cell r="B7" t="str">
            <v xml:space="preserve">401016 Elec Sales-Residential-Fuel </v>
          </cell>
          <cell r="C7">
            <v>-27114016.93</v>
          </cell>
        </row>
        <row r="8">
          <cell r="A8" t="str">
            <v>401100</v>
          </cell>
          <cell r="B8" t="str">
            <v xml:space="preserve">401100 Elec Sales-Comm GL-Base </v>
          </cell>
          <cell r="C8">
            <v>-792750.86</v>
          </cell>
        </row>
        <row r="9">
          <cell r="A9" t="str">
            <v>401110</v>
          </cell>
          <cell r="B9" t="str">
            <v xml:space="preserve">401110 Elec Sales-Comm MGS-D-Base </v>
          </cell>
          <cell r="C9">
            <v>-172116121.13</v>
          </cell>
        </row>
        <row r="10">
          <cell r="A10" t="str">
            <v>401120</v>
          </cell>
          <cell r="B10" t="str">
            <v xml:space="preserve">401120 Elec Sales-Comm MGS-T-Base </v>
          </cell>
          <cell r="C10">
            <v>-93726.29</v>
          </cell>
        </row>
        <row r="11">
          <cell r="A11" t="str">
            <v>401130</v>
          </cell>
          <cell r="B11" t="str">
            <v xml:space="preserve">401130 Elec Sales-Comm LGS-D-Base </v>
          </cell>
          <cell r="C11">
            <v>-6094761.2400000002</v>
          </cell>
        </row>
        <row r="12">
          <cell r="A12" t="str">
            <v>401150</v>
          </cell>
          <cell r="B12" t="str">
            <v xml:space="preserve">401150 Elec Sales-Comm SPL-Base </v>
          </cell>
          <cell r="C12">
            <v>-179725.5</v>
          </cell>
        </row>
        <row r="13">
          <cell r="A13" t="str">
            <v>401500</v>
          </cell>
          <cell r="B13" t="str">
            <v xml:space="preserve">401500 Elec Sales-S Ind MGS-D-Base </v>
          </cell>
          <cell r="C13">
            <v>-7897675.54</v>
          </cell>
        </row>
        <row r="14">
          <cell r="A14" t="str">
            <v>401510</v>
          </cell>
          <cell r="B14" t="str">
            <v xml:space="preserve">401510 Elec Sales-S Ind MGS-T-Base </v>
          </cell>
          <cell r="C14">
            <v>-1154591.8500000001</v>
          </cell>
        </row>
        <row r="15">
          <cell r="A15" t="str">
            <v>401520</v>
          </cell>
          <cell r="B15" t="str">
            <v xml:space="preserve">401520 Elec Sales-S Ind LGS-D-Base </v>
          </cell>
          <cell r="C15">
            <v>-81396043.609999999</v>
          </cell>
        </row>
        <row r="16">
          <cell r="A16" t="str">
            <v>401530</v>
          </cell>
          <cell r="B16" t="str">
            <v xml:space="preserve">401530 Elec Sales-S Ind LGS-T-Base </v>
          </cell>
          <cell r="C16">
            <v>-479773.99</v>
          </cell>
        </row>
        <row r="17">
          <cell r="A17" t="str">
            <v>401540</v>
          </cell>
          <cell r="B17" t="str">
            <v xml:space="preserve">401540 Elec Sales-S Ind SBBLGS-D-Base </v>
          </cell>
          <cell r="C17">
            <v>-81323.83</v>
          </cell>
        </row>
        <row r="18">
          <cell r="A18" t="str">
            <v>401560</v>
          </cell>
          <cell r="B18" t="str">
            <v xml:space="preserve">401560 Elec Sales-S Ind LSEI-Base </v>
          </cell>
          <cell r="C18">
            <v>-905749.13</v>
          </cell>
        </row>
        <row r="19">
          <cell r="A19" t="str">
            <v>401564</v>
          </cell>
          <cell r="B19" t="str">
            <v xml:space="preserve">401564 Elec Sales-S Ind LSEI-Franchise </v>
          </cell>
          <cell r="C19">
            <v>-82500.350000000006</v>
          </cell>
        </row>
        <row r="20">
          <cell r="A20" t="str">
            <v>401670</v>
          </cell>
          <cell r="B20" t="str">
            <v xml:space="preserve">401670 Elec Sales-S Ind SBBMGS-D-Base </v>
          </cell>
          <cell r="C20">
            <v>-6778.7</v>
          </cell>
        </row>
        <row r="21">
          <cell r="A21" t="str">
            <v>402000</v>
          </cell>
          <cell r="B21" t="str">
            <v xml:space="preserve">402000 Elec Sales-Lg Ind LOS-A-Base </v>
          </cell>
          <cell r="C21">
            <v>-26704342.690000001</v>
          </cell>
        </row>
        <row r="22">
          <cell r="A22" t="str">
            <v>402004</v>
          </cell>
          <cell r="B22" t="str">
            <v xml:space="preserve">402004 Elec Sales-Lg Ind LOS-A-Franch </v>
          </cell>
          <cell r="C22">
            <v>-767885.7</v>
          </cell>
        </row>
        <row r="23">
          <cell r="A23" t="str">
            <v>402010</v>
          </cell>
          <cell r="B23" t="str">
            <v xml:space="preserve">402010 Elec Sales-Lg Ind LOS-B-Base </v>
          </cell>
          <cell r="C23">
            <v>-10892990.960000001</v>
          </cell>
        </row>
        <row r="24">
          <cell r="A24" t="str">
            <v>402014</v>
          </cell>
          <cell r="B24" t="str">
            <v xml:space="preserve">402014 Elec Sales-Lg Ind LOS-B-Franch </v>
          </cell>
          <cell r="C24">
            <v>-119821.48</v>
          </cell>
        </row>
        <row r="25">
          <cell r="A25" t="str">
            <v>402020</v>
          </cell>
          <cell r="B25" t="str">
            <v xml:space="preserve">402020 Elec Sales-Lg Ind IS-30-Base </v>
          </cell>
          <cell r="C25">
            <v>-3464414.82</v>
          </cell>
        </row>
        <row r="26">
          <cell r="A26" t="str">
            <v>402024</v>
          </cell>
          <cell r="B26" t="str">
            <v xml:space="preserve">402024 Elec Sales-Lg Ind IS-30-Franch </v>
          </cell>
          <cell r="C26">
            <v>-147456.16</v>
          </cell>
        </row>
        <row r="27">
          <cell r="A27" t="str">
            <v>402030</v>
          </cell>
          <cell r="B27" t="str">
            <v xml:space="preserve">402030 Elec Sales-Lg Ind ISS-Base </v>
          </cell>
          <cell r="C27">
            <v>-575999.27</v>
          </cell>
        </row>
        <row r="28">
          <cell r="A28" t="str">
            <v>402040</v>
          </cell>
          <cell r="B28" t="str">
            <v xml:space="preserve">402040 Elec Sales-Lg Ind SES-D-Base </v>
          </cell>
          <cell r="C28">
            <v>-196699.04</v>
          </cell>
        </row>
        <row r="29">
          <cell r="A29" t="str">
            <v>402044</v>
          </cell>
          <cell r="B29" t="str">
            <v xml:space="preserve">402044 Elec Sales-Lg Ind SES-D-Franch </v>
          </cell>
          <cell r="C29">
            <v>-16157.19</v>
          </cell>
        </row>
        <row r="30">
          <cell r="A30" t="str">
            <v>402050</v>
          </cell>
          <cell r="B30" t="str">
            <v xml:space="preserve">402050 Elec Sales-Lg Ind SES-T-Base </v>
          </cell>
          <cell r="C30">
            <v>-2713990.91</v>
          </cell>
        </row>
        <row r="31">
          <cell r="A31" t="str">
            <v>402054</v>
          </cell>
          <cell r="B31" t="str">
            <v xml:space="preserve">402054 Elec Sales-Lg Ind SES-T-Franch </v>
          </cell>
          <cell r="C31">
            <v>-10450.200000000001</v>
          </cell>
        </row>
        <row r="32">
          <cell r="A32" t="str">
            <v>402060</v>
          </cell>
          <cell r="B32" t="str">
            <v xml:space="preserve">402060 Elec Sales-Lg Ind EIS-D-Base </v>
          </cell>
          <cell r="C32">
            <v>-415333.32</v>
          </cell>
        </row>
        <row r="33">
          <cell r="A33" t="str">
            <v>402070</v>
          </cell>
          <cell r="B33" t="str">
            <v xml:space="preserve">402070 Elec Sales-Lg Ind EIS-T-Base </v>
          </cell>
          <cell r="C33">
            <v>-438633.17</v>
          </cell>
        </row>
        <row r="34">
          <cell r="A34" t="str">
            <v>402080</v>
          </cell>
          <cell r="B34" t="str">
            <v xml:space="preserve">402080 Elec Sales-Lg Ind SCP-Base </v>
          </cell>
          <cell r="C34">
            <v>-14728719.390000001</v>
          </cell>
        </row>
        <row r="35">
          <cell r="A35" t="str">
            <v>402084</v>
          </cell>
          <cell r="B35" t="str">
            <v xml:space="preserve">402084 Elec Sales-Lg Ind SCP-Franchise </v>
          </cell>
          <cell r="C35">
            <v>-37542.769999999997</v>
          </cell>
        </row>
        <row r="36">
          <cell r="A36" t="str">
            <v>402090</v>
          </cell>
          <cell r="B36" t="str">
            <v xml:space="preserve">402090 LI SBBVAR-Base/BRSD </v>
          </cell>
          <cell r="C36">
            <v>19334.88</v>
          </cell>
        </row>
        <row r="37">
          <cell r="A37" t="str">
            <v>402400</v>
          </cell>
          <cell r="B37" t="str">
            <v xml:space="preserve">402400 Elec Sales-Interrupt IS-I-Base </v>
          </cell>
          <cell r="C37">
            <v>-2541.54</v>
          </cell>
        </row>
        <row r="38">
          <cell r="A38" t="str">
            <v>402404</v>
          </cell>
          <cell r="B38" t="str">
            <v xml:space="preserve">402404 Elec Sales-Interrupt IS-I-Franch </v>
          </cell>
          <cell r="C38">
            <v>-22118.68</v>
          </cell>
        </row>
        <row r="39">
          <cell r="A39" t="str">
            <v>402410</v>
          </cell>
          <cell r="B39" t="str">
            <v xml:space="preserve">402410 Elec Sales-Interrupt IS-10-Base </v>
          </cell>
          <cell r="C39">
            <v>-1694.36</v>
          </cell>
        </row>
        <row r="40">
          <cell r="A40" t="str">
            <v>402414</v>
          </cell>
          <cell r="B40" t="str">
            <v xml:space="preserve">402414 Inter IS-10-Franchis </v>
          </cell>
          <cell r="C40">
            <v>-136453.44</v>
          </cell>
        </row>
        <row r="41">
          <cell r="A41" t="str">
            <v>402424</v>
          </cell>
          <cell r="B41" t="str">
            <v xml:space="preserve">402424 Inter SBI-Franchise </v>
          </cell>
          <cell r="C41">
            <v>-2204.04</v>
          </cell>
        </row>
        <row r="42">
          <cell r="A42" t="str">
            <v>402700</v>
          </cell>
          <cell r="B42" t="str">
            <v xml:space="preserve">402700 Elec Sales-Municipal SPL-Base </v>
          </cell>
          <cell r="C42">
            <v>-362649.4</v>
          </cell>
        </row>
        <row r="43">
          <cell r="A43" t="str">
            <v>402710</v>
          </cell>
          <cell r="B43" t="str">
            <v xml:space="preserve">402710 Public Util TNP-Base </v>
          </cell>
          <cell r="C43">
            <v>-1821960.66</v>
          </cell>
        </row>
        <row r="44">
          <cell r="A44" t="str">
            <v>483010</v>
          </cell>
          <cell r="B44" t="str">
            <v xml:space="preserve">483010 Interest Income </v>
          </cell>
          <cell r="C44">
            <v>-1028.9000000000001</v>
          </cell>
        </row>
        <row r="45">
          <cell r="A45" t="str">
            <v>500050</v>
          </cell>
          <cell r="B45" t="str">
            <v xml:space="preserve">500050 Fuel Exp-Nuclear-Reconcilable </v>
          </cell>
          <cell r="C45">
            <v>23930142.800000001</v>
          </cell>
        </row>
        <row r="46">
          <cell r="A46" t="str">
            <v>515040</v>
          </cell>
          <cell r="B46" t="str">
            <v xml:space="preserve">515040 Sal&amp;Wages Exp-Bonus/Inc-Exempt </v>
          </cell>
          <cell r="C46">
            <v>39600</v>
          </cell>
        </row>
        <row r="47">
          <cell r="A47" t="str">
            <v>515060</v>
          </cell>
          <cell r="B47" t="str">
            <v xml:space="preserve">515060 Sal&amp;Wages Exp-Temporary/Contract </v>
          </cell>
          <cell r="C47">
            <v>390</v>
          </cell>
        </row>
        <row r="48">
          <cell r="A48" t="str">
            <v>517999</v>
          </cell>
          <cell r="B48" t="str">
            <v xml:space="preserve">517999 Sal&amp;Wages Exp-Regular Exempt </v>
          </cell>
          <cell r="C48">
            <v>189950.04</v>
          </cell>
        </row>
        <row r="49">
          <cell r="A49" t="str">
            <v>518160</v>
          </cell>
          <cell r="B49" t="str">
            <v xml:space="preserve">518160 Oth Sal &amp; Benefits </v>
          </cell>
          <cell r="C49">
            <v>302213.39</v>
          </cell>
        </row>
        <row r="50">
          <cell r="A50" t="str">
            <v>521999</v>
          </cell>
          <cell r="B50" t="str">
            <v xml:space="preserve">521999 Sal/Burden Exp-Payroll Burden </v>
          </cell>
          <cell r="C50">
            <v>33697.14</v>
          </cell>
        </row>
        <row r="51">
          <cell r="A51" t="str">
            <v>522010</v>
          </cell>
          <cell r="B51" t="str">
            <v xml:space="preserve">522010 Employ Rel Exp-Employee Travel </v>
          </cell>
          <cell r="C51">
            <v>7793.06</v>
          </cell>
        </row>
        <row r="52">
          <cell r="A52" t="str">
            <v>522030</v>
          </cell>
          <cell r="B52" t="str">
            <v xml:space="preserve">522030 Employ Rel Exp-Registration </v>
          </cell>
          <cell r="C52">
            <v>250</v>
          </cell>
        </row>
        <row r="53">
          <cell r="A53" t="str">
            <v>522040</v>
          </cell>
          <cell r="B53" t="str">
            <v xml:space="preserve">522040 Employ Rel Exp-Dues &amp; Licences </v>
          </cell>
          <cell r="C53">
            <v>745</v>
          </cell>
        </row>
        <row r="54">
          <cell r="A54" t="str">
            <v>522060</v>
          </cell>
          <cell r="B54" t="str">
            <v xml:space="preserve">522060 Employ Rel Exp-Bus Meals/Ent </v>
          </cell>
          <cell r="C54">
            <v>1284.8800000000001</v>
          </cell>
        </row>
        <row r="55">
          <cell r="A55" t="str">
            <v>522061</v>
          </cell>
          <cell r="B55" t="str">
            <v xml:space="preserve">522061 Meals/Ent-PCard </v>
          </cell>
          <cell r="C55">
            <v>848.25</v>
          </cell>
        </row>
        <row r="56">
          <cell r="A56" t="str">
            <v>522130</v>
          </cell>
          <cell r="B56" t="str">
            <v xml:space="preserve">522130 Employ Rel Exp-Miscellaneous </v>
          </cell>
          <cell r="C56">
            <v>13866.6</v>
          </cell>
        </row>
        <row r="57">
          <cell r="A57" t="str">
            <v>530999</v>
          </cell>
          <cell r="B57" t="str">
            <v xml:space="preserve">530999 M&amp;S Expenses - Inventory Issued </v>
          </cell>
          <cell r="C57">
            <v>351.81</v>
          </cell>
        </row>
        <row r="58">
          <cell r="A58" t="str">
            <v>533010</v>
          </cell>
          <cell r="B58" t="str">
            <v xml:space="preserve">533010 M&amp;S Exp-Computer Hardware </v>
          </cell>
          <cell r="C58">
            <v>11247.2</v>
          </cell>
        </row>
        <row r="59">
          <cell r="A59" t="str">
            <v>535010</v>
          </cell>
          <cell r="B59" t="str">
            <v xml:space="preserve">535010 M&amp;S Exp-Office Supplies </v>
          </cell>
          <cell r="C59">
            <v>69.430000000000007</v>
          </cell>
        </row>
        <row r="60">
          <cell r="A60" t="str">
            <v>535015</v>
          </cell>
          <cell r="B60" t="str">
            <v xml:space="preserve">535015 M&amp;S Expenses - P-Card </v>
          </cell>
          <cell r="C60">
            <v>994.72</v>
          </cell>
        </row>
        <row r="61">
          <cell r="A61" t="str">
            <v>543010</v>
          </cell>
          <cell r="B61" t="str">
            <v xml:space="preserve">543010 Contr&amp;Svcs Exp-Prof Svcs-Ded </v>
          </cell>
          <cell r="C61">
            <v>45235.08</v>
          </cell>
        </row>
        <row r="62">
          <cell r="A62" t="str">
            <v>543020</v>
          </cell>
          <cell r="B62" t="str">
            <v xml:space="preserve">543020 Contr&amp;Svcs Exp-Prof Svcs-Non-Ded </v>
          </cell>
          <cell r="C62">
            <v>6310.48</v>
          </cell>
        </row>
        <row r="63">
          <cell r="A63" t="str">
            <v>543050</v>
          </cell>
          <cell r="B63" t="str">
            <v xml:space="preserve">543050 Contr&amp;Svcs Exp-Technical Svcs </v>
          </cell>
          <cell r="C63">
            <v>6442688.5599999996</v>
          </cell>
        </row>
        <row r="64">
          <cell r="A64" t="str">
            <v>550020</v>
          </cell>
          <cell r="B64" t="str">
            <v xml:space="preserve">550020 Adm &amp; Gen Exp - Miscellaneous </v>
          </cell>
          <cell r="C64">
            <v>19123664.5</v>
          </cell>
        </row>
        <row r="65">
          <cell r="A65" t="str">
            <v>550040</v>
          </cell>
          <cell r="B65" t="str">
            <v xml:space="preserve">550040 A &amp; G Exp-Postage/Courier Svcs </v>
          </cell>
          <cell r="C65">
            <v>102.63</v>
          </cell>
        </row>
        <row r="66">
          <cell r="A66" t="str">
            <v>550080</v>
          </cell>
          <cell r="B66" t="str">
            <v xml:space="preserve">550080 A &amp; G Exp-Club Membership &amp; Exp </v>
          </cell>
          <cell r="C66">
            <v>194.2</v>
          </cell>
        </row>
        <row r="67">
          <cell r="A67" t="str">
            <v>550100</v>
          </cell>
          <cell r="B67" t="str">
            <v xml:space="preserve">550100 A &amp; G Exp-Freight </v>
          </cell>
          <cell r="C67">
            <v>61.67</v>
          </cell>
        </row>
        <row r="68">
          <cell r="A68" t="str">
            <v>550130</v>
          </cell>
          <cell r="B68" t="str">
            <v xml:space="preserve">550130 A &amp; G Exp-Nuclear Exp Ownership </v>
          </cell>
          <cell r="C68">
            <v>65949325.740000002</v>
          </cell>
        </row>
        <row r="69">
          <cell r="A69" t="str">
            <v>559951</v>
          </cell>
          <cell r="B69" t="str">
            <v xml:space="preserve">559951 A &amp; G Exp-Capitalized Materials </v>
          </cell>
          <cell r="C69">
            <v>-994.72</v>
          </cell>
        </row>
        <row r="70">
          <cell r="A70" t="str">
            <v>559952</v>
          </cell>
          <cell r="B70" t="str">
            <v xml:space="preserve">559952 A &amp; G Exp-Capitalized AFUDC-Debt </v>
          </cell>
          <cell r="C70">
            <v>-253471.17</v>
          </cell>
        </row>
        <row r="71">
          <cell r="A71" t="str">
            <v>559953</v>
          </cell>
          <cell r="B71" t="str">
            <v xml:space="preserve">559953 Cap AFUDC-Equity </v>
          </cell>
          <cell r="C71">
            <v>-263879.43</v>
          </cell>
        </row>
        <row r="72">
          <cell r="A72" t="str">
            <v>559954</v>
          </cell>
          <cell r="B72" t="str">
            <v xml:space="preserve">559954 A &amp; G Exp-Capitalized Other Exp </v>
          </cell>
          <cell r="C72">
            <v>-25995975.460000001</v>
          </cell>
        </row>
        <row r="73">
          <cell r="A73" t="str">
            <v>569010</v>
          </cell>
          <cell r="B73" t="str">
            <v xml:space="preserve">569010 Leg-Fed/State-Non De </v>
          </cell>
          <cell r="C73">
            <v>6522.93</v>
          </cell>
        </row>
        <row r="74">
          <cell r="A74" t="str">
            <v>642025</v>
          </cell>
          <cell r="B74" t="str">
            <v xml:space="preserve">642025 Finance &amp; Reg </v>
          </cell>
          <cell r="C74">
            <v>54949.72</v>
          </cell>
        </row>
        <row r="75">
          <cell r="A75" t="str">
            <v>642052</v>
          </cell>
          <cell r="B75" t="str">
            <v xml:space="preserve">642052 Financial Transactions Fixed </v>
          </cell>
          <cell r="C75">
            <v>372.96</v>
          </cell>
        </row>
        <row r="76">
          <cell r="A76" t="str">
            <v>642071</v>
          </cell>
          <cell r="B76" t="str">
            <v xml:space="preserve">642071 Fleet Allocation </v>
          </cell>
          <cell r="C76">
            <v>27628.15</v>
          </cell>
        </row>
        <row r="77">
          <cell r="A77" t="str">
            <v>642201</v>
          </cell>
          <cell r="B77" t="str">
            <v xml:space="preserve">642201 Allocation from REI Corporate OH </v>
          </cell>
          <cell r="C77">
            <v>4388725.5</v>
          </cell>
        </row>
        <row r="78">
          <cell r="A78" t="str">
            <v>643004</v>
          </cell>
          <cell r="B78" t="str">
            <v xml:space="preserve">643004 Billable Hours </v>
          </cell>
          <cell r="C78">
            <v>3228.64</v>
          </cell>
        </row>
        <row r="79">
          <cell r="A79" t="str">
            <v>643005</v>
          </cell>
          <cell r="B79" t="str">
            <v xml:space="preserve">643005 Billable Hours Unregulated </v>
          </cell>
          <cell r="C79">
            <v>4416</v>
          </cell>
        </row>
        <row r="80">
          <cell r="A80" t="str">
            <v>643007</v>
          </cell>
          <cell r="B80" t="str">
            <v xml:space="preserve">643007 Administrative Labor </v>
          </cell>
          <cell r="C80">
            <v>18890.400000000001</v>
          </cell>
        </row>
        <row r="81">
          <cell r="A81" t="str">
            <v>643009</v>
          </cell>
          <cell r="B81" t="str">
            <v xml:space="preserve">643009 Internal Audit Department Labor </v>
          </cell>
          <cell r="C81">
            <v>27024.84</v>
          </cell>
        </row>
        <row r="82">
          <cell r="A82" t="str">
            <v>702010</v>
          </cell>
          <cell r="B82" t="str">
            <v xml:space="preserve">702010 Depreciation Exp </v>
          </cell>
          <cell r="C82">
            <v>-416765702.38999999</v>
          </cell>
        </row>
        <row r="83">
          <cell r="A83" t="str">
            <v>702025</v>
          </cell>
          <cell r="B83" t="str">
            <v xml:space="preserve">702025 Depreciation Exp-T-Plan </v>
          </cell>
          <cell r="C83">
            <v>390072175.33999997</v>
          </cell>
        </row>
        <row r="84">
          <cell r="A84" t="str">
            <v>702040</v>
          </cell>
          <cell r="B84" t="str">
            <v xml:space="preserve">702040 Decommissioning Exp </v>
          </cell>
          <cell r="C84">
            <v>14828814.960000001</v>
          </cell>
        </row>
        <row r="85">
          <cell r="A85" t="str">
            <v>702050</v>
          </cell>
          <cell r="B85" t="str">
            <v xml:space="preserve">702050 Depreciation Exp-Transportation </v>
          </cell>
          <cell r="C85">
            <v>93478.9</v>
          </cell>
        </row>
        <row r="86">
          <cell r="A86" t="str">
            <v>711998</v>
          </cell>
          <cell r="B86" t="str">
            <v xml:space="preserve">711998 Interest Exp-AFUDC Equity </v>
          </cell>
          <cell r="C86">
            <v>263879.43</v>
          </cell>
        </row>
        <row r="87">
          <cell r="A87" t="str">
            <v>711999</v>
          </cell>
          <cell r="B87" t="str">
            <v xml:space="preserve">711999 Interest Exp-AFUDC Debt </v>
          </cell>
          <cell r="C87">
            <v>253471.17</v>
          </cell>
        </row>
        <row r="88">
          <cell r="A88" t="str">
            <v>720030</v>
          </cell>
          <cell r="B88" t="str">
            <v xml:space="preserve">720030 Ind Assoc Fees/Dues </v>
          </cell>
          <cell r="C88">
            <v>39670.089999999997</v>
          </cell>
        </row>
        <row r="89">
          <cell r="A89" t="str">
            <v>722020</v>
          </cell>
          <cell r="B89" t="str">
            <v xml:space="preserve">722020 Govt Chg &amp; Levies </v>
          </cell>
          <cell r="C89">
            <v>2797442</v>
          </cell>
        </row>
        <row r="90">
          <cell r="A90" t="str">
            <v>722140</v>
          </cell>
          <cell r="B90" t="str">
            <v xml:space="preserve">722140 Misc Taxes Exp </v>
          </cell>
          <cell r="C90">
            <v>2187465.11</v>
          </cell>
        </row>
        <row r="91">
          <cell r="A91" t="str">
            <v>722150</v>
          </cell>
          <cell r="B91" t="str">
            <v xml:space="preserve">722150 Other Taxes Expenses - Property </v>
          </cell>
          <cell r="C91">
            <v>19233730.32</v>
          </cell>
        </row>
      </sheetData>
      <sheetData sheetId="7">
        <row r="6">
          <cell r="A6" t="str">
            <v>530999</v>
          </cell>
          <cell r="B6" t="str">
            <v xml:space="preserve">530999 M&amp;S Expenses - Inventory Issued </v>
          </cell>
          <cell r="C6">
            <v>38.43</v>
          </cell>
        </row>
        <row r="7">
          <cell r="A7" t="str">
            <v>550040</v>
          </cell>
          <cell r="B7" t="str">
            <v xml:space="preserve">550040 A &amp; G Exp-Postage/Courier Svcs </v>
          </cell>
          <cell r="C7">
            <v>12.7</v>
          </cell>
        </row>
      </sheetData>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Face"/>
      <sheetName val="jeact"/>
      <sheetName val="Fac Acc"/>
      <sheetName val="Fac Act"/>
      <sheetName val="Fac TU"/>
      <sheetName val="StorSumm"/>
      <sheetName val="storsumrev"/>
      <sheetName val="storsummact"/>
      <sheetName val="TUByPlt"/>
      <sheetName val="AccPlt"/>
      <sheetName val="Act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sheetData sheetId="1"/>
      <sheetData sheetId="2"/>
      <sheetData sheetId="3"/>
      <sheetData sheetId="4"/>
      <sheetData sheetId="5"/>
      <sheetData sheetId="6"/>
      <sheetData sheetId="7">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H-1.2"/>
      <sheetName val="WP H-1.2 (EEP BD adjustment)"/>
      <sheetName val="WP H-1.3 (2015)"/>
      <sheetName val="WP H-1.3 (2016) "/>
      <sheetName val="WP H-1.3 (2017)"/>
      <sheetName val="WP H-1.3 (Sum of Peak Demand)"/>
      <sheetName val="WP-H-1.3 and 1.4 (2018)"/>
      <sheetName val="WP H-4.1 (4)"/>
      <sheetName val="WP H-3.1"/>
      <sheetName val="WP H-4.1 (Weather Impact)"/>
      <sheetName val="WP-4.1 (Current Rates)"/>
      <sheetName val="WP-H-5.1"/>
      <sheetName val="WP-H-5.2"/>
      <sheetName val="Monthly Billing Determinants"/>
      <sheetName val="Monthly Rev Rate Copy"/>
      <sheetName val="Year to Date Rev Rate"/>
      <sheetName val="WP H-4.1 (YTD Base Rev Comp)"/>
      <sheetName val="Base Rev Monthly Subtotal"/>
      <sheetName val="Proof of Rev Output"/>
    </sheetNames>
    <sheetDataSet>
      <sheetData sheetId="0">
        <row r="9">
          <cell r="E9">
            <v>-241369748.13422281</v>
          </cell>
        </row>
      </sheetData>
      <sheetData sheetId="1"/>
      <sheetData sheetId="2">
        <row r="5">
          <cell r="K5">
            <v>0.93369999999999997</v>
          </cell>
        </row>
      </sheetData>
      <sheetData sheetId="3">
        <row r="5">
          <cell r="K5">
            <v>0.9829</v>
          </cell>
        </row>
      </sheetData>
      <sheetData sheetId="4">
        <row r="5">
          <cell r="K5">
            <v>0.99070000000000003</v>
          </cell>
        </row>
      </sheetData>
      <sheetData sheetId="5">
        <row r="2">
          <cell r="W2">
            <v>18119.831672560002</v>
          </cell>
        </row>
      </sheetData>
      <sheetData sheetId="6">
        <row r="3">
          <cell r="W3">
            <v>4945.6035478150397</v>
          </cell>
        </row>
      </sheetData>
      <sheetData sheetId="7">
        <row r="11">
          <cell r="D11">
            <v>4779320</v>
          </cell>
        </row>
      </sheetData>
      <sheetData sheetId="8">
        <row r="24">
          <cell r="D24">
            <v>198427</v>
          </cell>
        </row>
      </sheetData>
      <sheetData sheetId="9"/>
      <sheetData sheetId="10">
        <row r="10">
          <cell r="D10">
            <v>1.62</v>
          </cell>
        </row>
      </sheetData>
      <sheetData sheetId="11">
        <row r="247">
          <cell r="AM247">
            <v>55.180779569892479</v>
          </cell>
        </row>
      </sheetData>
      <sheetData sheetId="12">
        <row r="3">
          <cell r="B3">
            <v>0</v>
          </cell>
        </row>
      </sheetData>
      <sheetData sheetId="13">
        <row r="3">
          <cell r="C3">
            <v>2546294391</v>
          </cell>
        </row>
        <row r="43">
          <cell r="G43">
            <v>52389427</v>
          </cell>
          <cell r="H43">
            <v>29002558</v>
          </cell>
          <cell r="J43">
            <v>678730</v>
          </cell>
          <cell r="K43">
            <v>8460141</v>
          </cell>
        </row>
        <row r="57">
          <cell r="G57">
            <v>26542588</v>
          </cell>
          <cell r="H57">
            <v>12485077</v>
          </cell>
          <cell r="J57">
            <v>500220</v>
          </cell>
          <cell r="K57">
            <v>3585075</v>
          </cell>
        </row>
        <row r="72">
          <cell r="H72">
            <v>29181130.650000002</v>
          </cell>
          <cell r="K72">
            <v>6994704.1000000015</v>
          </cell>
          <cell r="M72">
            <v>29729170.09</v>
          </cell>
        </row>
        <row r="86">
          <cell r="G86">
            <v>72294862</v>
          </cell>
          <cell r="H86">
            <v>2086434</v>
          </cell>
          <cell r="J86">
            <v>1040920</v>
          </cell>
          <cell r="K86">
            <v>449175</v>
          </cell>
        </row>
      </sheetData>
      <sheetData sheetId="14">
        <row r="259">
          <cell r="E259">
            <v>258219.18</v>
          </cell>
        </row>
      </sheetData>
      <sheetData sheetId="15">
        <row r="2">
          <cell r="H2">
            <v>210095971.03999999</v>
          </cell>
          <cell r="I2">
            <v>22908969.279999997</v>
          </cell>
          <cell r="J2">
            <v>20503986.850000001</v>
          </cell>
        </row>
        <row r="3">
          <cell r="H3">
            <v>5048803.0999999987</v>
          </cell>
          <cell r="I3">
            <v>712478.86</v>
          </cell>
          <cell r="J3">
            <v>1435683.0600000003</v>
          </cell>
        </row>
        <row r="4">
          <cell r="H4">
            <v>93774196.109999999</v>
          </cell>
          <cell r="I4">
            <v>11003600.749999998</v>
          </cell>
          <cell r="J4">
            <v>16344103.76</v>
          </cell>
        </row>
        <row r="5">
          <cell r="H5">
            <v>1252382.4000000001</v>
          </cell>
          <cell r="I5">
            <v>204328.08</v>
          </cell>
          <cell r="J5">
            <v>109951.56999999999</v>
          </cell>
        </row>
        <row r="8">
          <cell r="H8">
            <v>643.24999999999989</v>
          </cell>
          <cell r="I8">
            <v>75.22</v>
          </cell>
          <cell r="J8">
            <v>185.65</v>
          </cell>
        </row>
        <row r="9">
          <cell r="H9">
            <v>63240470.380000003</v>
          </cell>
          <cell r="I9">
            <v>8625738</v>
          </cell>
          <cell r="J9">
            <v>8886425.75</v>
          </cell>
        </row>
        <row r="10">
          <cell r="H10">
            <v>14721042.390000001</v>
          </cell>
          <cell r="I10">
            <v>2674868.5799999996</v>
          </cell>
          <cell r="J10">
            <v>1121580.74</v>
          </cell>
        </row>
        <row r="11">
          <cell r="H11">
            <v>53561083.190000005</v>
          </cell>
          <cell r="I11">
            <v>184708.07</v>
          </cell>
          <cell r="J11">
            <v>119519.18999999999</v>
          </cell>
        </row>
        <row r="14">
          <cell r="H14">
            <v>0</v>
          </cell>
          <cell r="I14">
            <v>2.41</v>
          </cell>
          <cell r="J14">
            <v>1018511.58</v>
          </cell>
        </row>
        <row r="15">
          <cell r="H15">
            <v>0</v>
          </cell>
          <cell r="I15">
            <v>60.06</v>
          </cell>
          <cell r="J15">
            <v>4012223.64</v>
          </cell>
        </row>
      </sheetData>
      <sheetData sheetId="16">
        <row r="3">
          <cell r="D3">
            <v>42499822.25</v>
          </cell>
          <cell r="E3">
            <v>101005614.06</v>
          </cell>
          <cell r="F3">
            <v>257962303.02000001</v>
          </cell>
          <cell r="G3">
            <v>504034033.32999998</v>
          </cell>
          <cell r="H3">
            <v>0</v>
          </cell>
        </row>
        <row r="4">
          <cell r="D4">
            <v>3506540.12</v>
          </cell>
          <cell r="E4">
            <v>0</v>
          </cell>
          <cell r="F4">
            <v>0</v>
          </cell>
          <cell r="G4">
            <v>0</v>
          </cell>
          <cell r="H4">
            <v>0</v>
          </cell>
        </row>
        <row r="5">
          <cell r="D5">
            <v>17395.810000000001</v>
          </cell>
          <cell r="E5">
            <v>881210.15</v>
          </cell>
          <cell r="F5">
            <v>1759453.3</v>
          </cell>
          <cell r="G5">
            <v>2342683.04</v>
          </cell>
          <cell r="H5">
            <v>0</v>
          </cell>
        </row>
        <row r="6">
          <cell r="D6">
            <v>212782.57</v>
          </cell>
          <cell r="E6">
            <v>383801.65</v>
          </cell>
          <cell r="F6">
            <v>4251053.6500000004</v>
          </cell>
          <cell r="G6">
            <v>7502282.7800000003</v>
          </cell>
          <cell r="H6">
            <v>0</v>
          </cell>
        </row>
        <row r="7">
          <cell r="D7">
            <v>0</v>
          </cell>
          <cell r="E7">
            <v>0</v>
          </cell>
          <cell r="F7">
            <v>0</v>
          </cell>
          <cell r="G7">
            <v>0</v>
          </cell>
          <cell r="H7">
            <v>31347838.16</v>
          </cell>
        </row>
        <row r="8">
          <cell r="D8">
            <v>3628920.69</v>
          </cell>
          <cell r="E8">
            <v>30219670.890000001</v>
          </cell>
          <cell r="F8">
            <v>102371258.5</v>
          </cell>
          <cell r="G8">
            <v>238640531.63999999</v>
          </cell>
          <cell r="H8">
            <v>0</v>
          </cell>
        </row>
        <row r="9">
          <cell r="D9">
            <v>1735171.97</v>
          </cell>
          <cell r="E9">
            <v>1662422.26</v>
          </cell>
          <cell r="F9">
            <v>29197824.190000001</v>
          </cell>
          <cell r="G9">
            <v>57945374.280000001</v>
          </cell>
          <cell r="H9">
            <v>0</v>
          </cell>
        </row>
        <row r="10">
          <cell r="D10">
            <v>2818107.98</v>
          </cell>
          <cell r="E10">
            <v>7636448.9000000004</v>
          </cell>
          <cell r="F10">
            <v>4107302.49</v>
          </cell>
          <cell r="G10">
            <v>11311502.369999999</v>
          </cell>
          <cell r="H10">
            <v>0</v>
          </cell>
        </row>
        <row r="11">
          <cell r="D11">
            <v>314.17</v>
          </cell>
          <cell r="E11">
            <v>860.54</v>
          </cell>
          <cell r="F11">
            <v>522.12</v>
          </cell>
          <cell r="G11">
            <v>1437.76</v>
          </cell>
          <cell r="H11">
            <v>0</v>
          </cell>
        </row>
        <row r="13">
          <cell r="D13">
            <v>322762.33</v>
          </cell>
          <cell r="E13">
            <v>582175.06000000006</v>
          </cell>
          <cell r="F13">
            <v>11138787.470000001</v>
          </cell>
          <cell r="G13">
            <v>15999160.83</v>
          </cell>
          <cell r="H13">
            <v>0</v>
          </cell>
        </row>
        <row r="14">
          <cell r="D14">
            <v>1201178.57</v>
          </cell>
          <cell r="E14">
            <v>1157777.46</v>
          </cell>
          <cell r="F14">
            <v>36990658.520000003</v>
          </cell>
          <cell r="G14">
            <v>65261587.960000001</v>
          </cell>
          <cell r="H14">
            <v>0</v>
          </cell>
        </row>
        <row r="17">
          <cell r="D17">
            <v>378764.11</v>
          </cell>
          <cell r="E17">
            <v>3731075.62</v>
          </cell>
          <cell r="F17">
            <v>61200839.140000001</v>
          </cell>
          <cell r="G17">
            <v>13382152.15</v>
          </cell>
          <cell r="H17">
            <v>0</v>
          </cell>
        </row>
        <row r="18">
          <cell r="H18">
            <v>29902758.760000002</v>
          </cell>
        </row>
        <row r="19">
          <cell r="D19">
            <v>0</v>
          </cell>
          <cell r="E19">
            <v>0</v>
          </cell>
          <cell r="F19">
            <v>0</v>
          </cell>
          <cell r="G19">
            <v>0</v>
          </cell>
        </row>
      </sheetData>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workbookViewId="0">
      <selection activeCell="D23" sqref="D23"/>
    </sheetView>
  </sheetViews>
  <sheetFormatPr defaultColWidth="9.28515625" defaultRowHeight="14.25" x14ac:dyDescent="0.2"/>
  <cols>
    <col min="1" max="1" width="9.28515625" style="52" bestFit="1" customWidth="1"/>
    <col min="2" max="2" width="35.42578125" style="52" customWidth="1"/>
    <col min="3" max="4" width="16.7109375" style="52" customWidth="1"/>
    <col min="5" max="5" width="15.28515625" style="52" bestFit="1" customWidth="1"/>
    <col min="6" max="16384" width="9.28515625" style="52"/>
  </cols>
  <sheetData>
    <row r="1" spans="1:6" ht="15.75" x14ac:dyDescent="0.25">
      <c r="A1" s="299" t="s">
        <v>25</v>
      </c>
      <c r="B1" s="299"/>
      <c r="C1" s="299"/>
      <c r="D1" s="299"/>
    </row>
    <row r="2" spans="1:6" ht="40.5" customHeight="1" x14ac:dyDescent="0.2">
      <c r="A2" s="300" t="s">
        <v>50</v>
      </c>
      <c r="B2" s="301"/>
      <c r="C2" s="301"/>
      <c r="D2" s="301"/>
    </row>
    <row r="3" spans="1:6" ht="15" x14ac:dyDescent="0.25">
      <c r="A3" s="302" t="s">
        <v>38</v>
      </c>
      <c r="B3" s="302"/>
      <c r="C3" s="302"/>
      <c r="D3" s="302"/>
      <c r="E3" s="27"/>
      <c r="F3" s="27"/>
    </row>
    <row r="5" spans="1:6" ht="36.4" customHeight="1" x14ac:dyDescent="0.25">
      <c r="A5" s="53"/>
      <c r="B5" s="53"/>
      <c r="C5" s="191"/>
      <c r="D5" s="53"/>
    </row>
    <row r="6" spans="1:6" ht="30" x14ac:dyDescent="0.25">
      <c r="A6" s="53"/>
      <c r="B6" s="53"/>
      <c r="C6" s="69" t="s">
        <v>15</v>
      </c>
      <c r="D6" s="192" t="s">
        <v>12</v>
      </c>
    </row>
    <row r="7" spans="1:6" ht="19.5" x14ac:dyDescent="0.55000000000000004">
      <c r="A7" s="54" t="s">
        <v>0</v>
      </c>
      <c r="B7" s="54" t="s">
        <v>1</v>
      </c>
      <c r="C7" s="54" t="s">
        <v>14</v>
      </c>
      <c r="D7" s="54" t="s">
        <v>14</v>
      </c>
    </row>
    <row r="8" spans="1:6" ht="27.95" customHeight="1" x14ac:dyDescent="0.2">
      <c r="C8" s="68">
        <v>-1</v>
      </c>
      <c r="D8" s="68">
        <v>-2</v>
      </c>
    </row>
    <row r="9" spans="1:6" ht="15" customHeight="1" x14ac:dyDescent="0.2">
      <c r="A9" s="55">
        <v>1</v>
      </c>
      <c r="B9" s="52" t="s">
        <v>2</v>
      </c>
      <c r="C9" s="56">
        <f>'II-H-4.1.1'!K15*1000</f>
        <v>257962303.02000001</v>
      </c>
      <c r="D9" s="56">
        <f>'Attach A TCRF Monthly Revenues'!H10+'Attach A TCRF Monthly Revenues '!H10</f>
        <v>210095971.03999999</v>
      </c>
      <c r="E9" s="57"/>
      <c r="F9" s="58"/>
    </row>
    <row r="10" spans="1:6" ht="15" customHeight="1" x14ac:dyDescent="0.2">
      <c r="A10" s="55">
        <f>A9+1</f>
        <v>2</v>
      </c>
      <c r="B10" s="52" t="s">
        <v>4</v>
      </c>
      <c r="C10" s="56">
        <f>'II-H-4.1.1'!K18*1000</f>
        <v>4107302.49</v>
      </c>
      <c r="D10" s="56">
        <f>'Attach A TCRF Monthly Revenues'!H11+'Attach A TCRF Monthly Revenues '!H11</f>
        <v>5049446.3499999996</v>
      </c>
      <c r="E10" s="57"/>
      <c r="F10" s="58"/>
    </row>
    <row r="11" spans="1:6" ht="15" customHeight="1" x14ac:dyDescent="0.2">
      <c r="A11" s="55"/>
      <c r="B11" s="52" t="s">
        <v>5</v>
      </c>
      <c r="C11" s="56"/>
      <c r="D11" s="56"/>
      <c r="E11" s="57"/>
      <c r="F11" s="58"/>
    </row>
    <row r="12" spans="1:6" ht="15" customHeight="1" x14ac:dyDescent="0.2">
      <c r="A12" s="55">
        <f>A10+1</f>
        <v>3</v>
      </c>
      <c r="B12" s="59" t="s">
        <v>7</v>
      </c>
      <c r="C12" s="56">
        <f>'II-H-4.1.1'!K23*1000</f>
        <v>102371258.5</v>
      </c>
      <c r="D12" s="56">
        <f>'Attach A TCRF Monthly Revenues'!H13+'Attach A TCRF Monthly Revenues '!H13</f>
        <v>93774196.109999999</v>
      </c>
      <c r="E12" s="57"/>
      <c r="F12" s="58"/>
    </row>
    <row r="13" spans="1:6" ht="15" customHeight="1" x14ac:dyDescent="0.2">
      <c r="A13" s="55">
        <f>A12+1</f>
        <v>4</v>
      </c>
      <c r="B13" s="59" t="s">
        <v>8</v>
      </c>
      <c r="C13" s="56">
        <f>'II-H-4.1.1'!K24*1000</f>
        <v>66188482.710000008</v>
      </c>
      <c r="D13" s="56">
        <f>'Attach A TCRF Monthly Revenues'!H14+'Attach A TCRF Monthly Revenues '!H14</f>
        <v>63240470.379999995</v>
      </c>
      <c r="E13" s="57"/>
      <c r="F13" s="58"/>
    </row>
    <row r="14" spans="1:6" ht="15" customHeight="1" x14ac:dyDescent="0.2">
      <c r="A14" s="55"/>
      <c r="B14" s="52" t="s">
        <v>6</v>
      </c>
      <c r="C14" s="56"/>
      <c r="D14" s="56"/>
      <c r="E14" s="57"/>
      <c r="F14" s="58"/>
    </row>
    <row r="15" spans="1:6" ht="15" customHeight="1" x14ac:dyDescent="0.2">
      <c r="A15" s="55">
        <f>A13+1</f>
        <v>5</v>
      </c>
      <c r="B15" s="59" t="s">
        <v>7</v>
      </c>
      <c r="C15" s="56">
        <f>'II-H-4.1.1'!K28*1000</f>
        <v>1759453.3</v>
      </c>
      <c r="D15" s="56">
        <f>'Attach A TCRF Monthly Revenues'!H16+'Attach A TCRF Monthly Revenues '!H16</f>
        <v>1252382.3999999999</v>
      </c>
      <c r="E15" s="57"/>
      <c r="F15" s="58"/>
    </row>
    <row r="16" spans="1:6" ht="15" customHeight="1" x14ac:dyDescent="0.2">
      <c r="A16" s="55">
        <f t="shared" ref="A16:A17" si="0">A15+1</f>
        <v>6</v>
      </c>
      <c r="B16" s="59" t="s">
        <v>8</v>
      </c>
      <c r="C16" s="56">
        <f>'II-H-4.1.1'!K29*1000</f>
        <v>15389841.120000001</v>
      </c>
      <c r="D16" s="56">
        <f>'Attach A TCRF Monthly Revenues'!H17+'Attach A TCRF Monthly Revenues '!H17</f>
        <v>14721042.390000001</v>
      </c>
      <c r="E16" s="57"/>
      <c r="F16" s="58"/>
    </row>
    <row r="17" spans="1:6" ht="15" customHeight="1" x14ac:dyDescent="0.2">
      <c r="A17" s="55">
        <f t="shared" si="0"/>
        <v>7</v>
      </c>
      <c r="B17" s="52" t="s">
        <v>9</v>
      </c>
      <c r="C17" s="56">
        <f>'II-H-4.1.1'!K34*1000</f>
        <v>61200839.140000001</v>
      </c>
      <c r="D17" s="56">
        <f>'Attach A TCRF Monthly Revenues'!H18+'Attach A TCRF Monthly Revenues '!H18</f>
        <v>53561083.189999998</v>
      </c>
      <c r="E17" s="57"/>
      <c r="F17" s="58"/>
    </row>
    <row r="18" spans="1:6" ht="15" hidden="1" customHeight="1" x14ac:dyDescent="0.2">
      <c r="A18" s="55">
        <v>8</v>
      </c>
      <c r="B18" s="52" t="s">
        <v>10</v>
      </c>
      <c r="C18" s="60"/>
      <c r="D18" s="60"/>
      <c r="E18" s="57"/>
      <c r="F18" s="58"/>
    </row>
    <row r="19" spans="1:6" ht="15" hidden="1" customHeight="1" x14ac:dyDescent="0.2">
      <c r="A19" s="55">
        <v>9</v>
      </c>
      <c r="B19" s="52" t="s">
        <v>11</v>
      </c>
      <c r="C19" s="60"/>
      <c r="D19" s="60"/>
      <c r="E19" s="57"/>
      <c r="F19" s="58"/>
    </row>
    <row r="20" spans="1:6" ht="20.100000000000001" customHeight="1" thickBot="1" x14ac:dyDescent="0.25">
      <c r="A20" s="55">
        <f>A17+1</f>
        <v>8</v>
      </c>
      <c r="B20" s="52" t="s">
        <v>3</v>
      </c>
      <c r="C20" s="66">
        <f>SUM(C9:C19)</f>
        <v>508979480.28000003</v>
      </c>
      <c r="D20" s="66">
        <f>SUM(D9:D19)</f>
        <v>441694591.85999995</v>
      </c>
      <c r="E20" s="60"/>
      <c r="F20" s="58"/>
    </row>
    <row r="21" spans="1:6" ht="15" thickTop="1" x14ac:dyDescent="0.2"/>
    <row r="22" spans="1:6" ht="15" customHeight="1" x14ac:dyDescent="0.2">
      <c r="A22" s="55">
        <f>A20+1</f>
        <v>9</v>
      </c>
      <c r="B22" s="52" t="s">
        <v>324</v>
      </c>
      <c r="C22" s="61"/>
      <c r="D22" s="60">
        <f>C20+D20</f>
        <v>950674072.13999999</v>
      </c>
    </row>
    <row r="23" spans="1:6" ht="15" customHeight="1" x14ac:dyDescent="0.2">
      <c r="A23" s="55">
        <f>A22+1</f>
        <v>10</v>
      </c>
      <c r="B23" s="52" t="s">
        <v>48</v>
      </c>
      <c r="D23" s="65">
        <f>Parameters!G122</f>
        <v>898733676.57090139</v>
      </c>
    </row>
    <row r="24" spans="1:6" ht="20.100000000000001" customHeight="1" thickBot="1" x14ac:dyDescent="0.3">
      <c r="A24" s="55">
        <f>A23+1</f>
        <v>11</v>
      </c>
      <c r="B24" s="64" t="s">
        <v>49</v>
      </c>
      <c r="D24" s="67">
        <f>D22-D23</f>
        <v>51940395.569098592</v>
      </c>
    </row>
    <row r="25" spans="1:6" ht="15" thickTop="1" x14ac:dyDescent="0.2"/>
    <row r="27" spans="1:6" ht="15" thickBot="1" x14ac:dyDescent="0.25">
      <c r="A27" s="62"/>
      <c r="B27" s="62"/>
    </row>
    <row r="28" spans="1:6" ht="15" x14ac:dyDescent="0.25">
      <c r="A28" s="64" t="s">
        <v>37</v>
      </c>
      <c r="B28" s="52" t="s">
        <v>325</v>
      </c>
    </row>
    <row r="29" spans="1:6" x14ac:dyDescent="0.2">
      <c r="B29" s="52" t="s">
        <v>326</v>
      </c>
    </row>
    <row r="30" spans="1:6" x14ac:dyDescent="0.2">
      <c r="B30" s="52" t="s">
        <v>327</v>
      </c>
    </row>
    <row r="31" spans="1:6" x14ac:dyDescent="0.2">
      <c r="A31" s="63"/>
      <c r="B31" s="52" t="s">
        <v>328</v>
      </c>
    </row>
    <row r="32" spans="1:6" x14ac:dyDescent="0.2">
      <c r="B32" s="52" t="s">
        <v>329</v>
      </c>
    </row>
  </sheetData>
  <mergeCells count="3">
    <mergeCell ref="A1:D1"/>
    <mergeCell ref="A2:D2"/>
    <mergeCell ref="A3:D3"/>
  </mergeCells>
  <printOptions horizontalCentered="1"/>
  <pageMargins left="0.25" right="0.25" top="1.5" bottom="0.5" header="0.5" footer="0.5"/>
  <pageSetup scale="95" orientation="portrait" r:id="rId1"/>
  <headerFooter scaleWithDoc="0" alignWithMargins="0">
    <oddHeader>&amp;R&amp;"Arial,Bold"&amp;A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123"/>
  <sheetViews>
    <sheetView topLeftCell="A95" zoomScale="130" zoomScaleNormal="130" zoomScaleSheetLayoutView="100" zoomScalePageLayoutView="50" workbookViewId="0">
      <selection activeCell="J118" sqref="J118"/>
    </sheetView>
  </sheetViews>
  <sheetFormatPr defaultColWidth="9.140625" defaultRowHeight="12.75" outlineLevelCol="1" x14ac:dyDescent="0.2"/>
  <cols>
    <col min="1" max="1" width="1.85546875" style="70" customWidth="1"/>
    <col min="2" max="2" width="34.140625" style="70" customWidth="1"/>
    <col min="3" max="3" width="11.28515625" style="70" customWidth="1"/>
    <col min="4" max="4" width="15.140625" style="70" customWidth="1"/>
    <col min="5" max="5" width="10.85546875" style="70" customWidth="1"/>
    <col min="6" max="6" width="15.42578125" style="70" customWidth="1"/>
    <col min="7" max="7" width="17.140625" style="70" customWidth="1"/>
    <col min="8" max="8" width="15.140625" style="72" hidden="1" customWidth="1" outlineLevel="1"/>
    <col min="9" max="9" width="21.42578125" style="71" customWidth="1" collapsed="1"/>
    <col min="10" max="10" width="14.7109375" style="70" bestFit="1" customWidth="1"/>
    <col min="11" max="11" width="16.42578125" style="70" bestFit="1" customWidth="1"/>
    <col min="12" max="16384" width="9.140625" style="70"/>
  </cols>
  <sheetData>
    <row r="1" spans="1:11" x14ac:dyDescent="0.2">
      <c r="B1" s="183" t="s">
        <v>284</v>
      </c>
      <c r="G1" s="190"/>
      <c r="H1" s="180"/>
    </row>
    <row r="2" spans="1:11" x14ac:dyDescent="0.2">
      <c r="B2" s="189" t="s">
        <v>283</v>
      </c>
      <c r="C2" s="178"/>
      <c r="D2" s="176"/>
      <c r="E2" s="176"/>
      <c r="F2" s="188"/>
      <c r="G2" s="176"/>
      <c r="H2" s="187"/>
      <c r="I2" s="179"/>
    </row>
    <row r="3" spans="1:11" x14ac:dyDescent="0.2">
      <c r="B3" s="186" t="s">
        <v>282</v>
      </c>
      <c r="C3" s="178"/>
      <c r="D3" s="176"/>
      <c r="E3" s="176"/>
      <c r="F3" s="185"/>
      <c r="G3" s="176"/>
      <c r="H3" s="184"/>
      <c r="I3" s="179"/>
    </row>
    <row r="4" spans="1:11" x14ac:dyDescent="0.2">
      <c r="B4" s="183" t="s">
        <v>281</v>
      </c>
      <c r="C4" s="178"/>
      <c r="D4" s="182"/>
      <c r="E4" s="182"/>
      <c r="F4" s="181"/>
      <c r="G4" s="181"/>
      <c r="H4" s="180"/>
      <c r="I4" s="179"/>
    </row>
    <row r="5" spans="1:11" ht="13.5" thickBot="1" x14ac:dyDescent="0.25">
      <c r="B5" s="71"/>
      <c r="C5" s="178"/>
      <c r="D5" s="71"/>
      <c r="E5" s="71"/>
      <c r="F5" s="71"/>
      <c r="G5" s="176" t="s">
        <v>278</v>
      </c>
    </row>
    <row r="6" spans="1:11" x14ac:dyDescent="0.2">
      <c r="B6" s="178"/>
      <c r="C6" s="178"/>
      <c r="D6" s="176"/>
      <c r="E6" s="172" t="s">
        <v>280</v>
      </c>
      <c r="F6" s="171" t="s">
        <v>279</v>
      </c>
      <c r="G6" s="177">
        <v>2017</v>
      </c>
      <c r="H6" s="176" t="s">
        <v>278</v>
      </c>
    </row>
    <row r="7" spans="1:11" ht="12.75" customHeight="1" x14ac:dyDescent="0.2">
      <c r="B7" s="175" t="s">
        <v>277</v>
      </c>
      <c r="C7" s="174"/>
      <c r="D7" s="173" t="s">
        <v>276</v>
      </c>
      <c r="E7" s="172" t="s">
        <v>275</v>
      </c>
      <c r="F7" s="171" t="s">
        <v>274</v>
      </c>
      <c r="G7" s="170" t="s">
        <v>273</v>
      </c>
      <c r="H7" s="169" t="s">
        <v>272</v>
      </c>
      <c r="I7" s="168" t="s">
        <v>271</v>
      </c>
    </row>
    <row r="8" spans="1:11" ht="15" x14ac:dyDescent="0.25">
      <c r="A8" s="167"/>
      <c r="B8" s="138" t="s">
        <v>270</v>
      </c>
      <c r="C8" s="137" t="s">
        <v>269</v>
      </c>
      <c r="D8" s="136">
        <v>247005198.56011146</v>
      </c>
      <c r="E8" s="135">
        <v>47659</v>
      </c>
      <c r="F8" s="158">
        <v>3.649054</v>
      </c>
      <c r="G8" s="116">
        <v>4928042.42</v>
      </c>
      <c r="H8" s="166">
        <v>5</v>
      </c>
      <c r="I8" s="126"/>
      <c r="J8" s="98"/>
      <c r="K8" s="84"/>
    </row>
    <row r="9" spans="1:11" x14ac:dyDescent="0.2">
      <c r="A9" s="74"/>
      <c r="B9" s="138" t="s">
        <v>268</v>
      </c>
      <c r="C9" s="137" t="s">
        <v>267</v>
      </c>
      <c r="D9" s="136">
        <v>96972191.333335295</v>
      </c>
      <c r="E9" s="135">
        <v>47659</v>
      </c>
      <c r="F9" s="158">
        <v>1.432588</v>
      </c>
      <c r="G9" s="116">
        <v>1107836.058</v>
      </c>
      <c r="H9" s="123">
        <v>7</v>
      </c>
      <c r="I9" s="126"/>
      <c r="J9" s="98"/>
      <c r="K9" s="84"/>
    </row>
    <row r="10" spans="1:11" x14ac:dyDescent="0.2">
      <c r="A10" s="74"/>
      <c r="B10" s="128" t="s">
        <v>266</v>
      </c>
      <c r="C10" s="124" t="s">
        <v>265</v>
      </c>
      <c r="D10" s="119">
        <v>75697440</v>
      </c>
      <c r="E10" s="118">
        <v>42385</v>
      </c>
      <c r="F10" s="132">
        <v>1.1601109999999999</v>
      </c>
      <c r="G10" s="116">
        <v>2570802.6890000002</v>
      </c>
      <c r="H10" s="123">
        <v>108</v>
      </c>
      <c r="I10" s="126"/>
      <c r="J10" s="98"/>
      <c r="K10" s="84"/>
    </row>
    <row r="11" spans="1:11" x14ac:dyDescent="0.2">
      <c r="A11" s="74"/>
      <c r="B11" s="128" t="s">
        <v>264</v>
      </c>
      <c r="C11" s="124" t="s">
        <v>263</v>
      </c>
      <c r="D11" s="119">
        <v>2839686</v>
      </c>
      <c r="E11" s="118">
        <v>39891</v>
      </c>
      <c r="F11" s="132">
        <v>4.6272399999999998E-2</v>
      </c>
      <c r="G11" s="116">
        <v>140032.74899999998</v>
      </c>
      <c r="H11" s="123">
        <v>18</v>
      </c>
      <c r="I11" s="126"/>
      <c r="J11" s="98"/>
      <c r="K11" s="84"/>
    </row>
    <row r="12" spans="1:11" ht="15" x14ac:dyDescent="0.25">
      <c r="A12" s="74"/>
      <c r="B12" s="125" t="s">
        <v>262</v>
      </c>
      <c r="C12" s="165" t="s">
        <v>261</v>
      </c>
      <c r="D12" s="164"/>
      <c r="E12" s="163"/>
      <c r="F12" s="162"/>
      <c r="G12" s="116">
        <v>2602.1849999999995</v>
      </c>
      <c r="H12" s="123">
        <v>109</v>
      </c>
      <c r="I12" s="161"/>
      <c r="J12" s="98"/>
      <c r="K12" s="84"/>
    </row>
    <row r="13" spans="1:11" x14ac:dyDescent="0.2">
      <c r="A13" s="74"/>
      <c r="B13" s="128" t="s">
        <v>260</v>
      </c>
      <c r="C13" s="124" t="s">
        <v>259</v>
      </c>
      <c r="D13" s="119"/>
      <c r="E13" s="118"/>
      <c r="F13" s="127"/>
      <c r="G13" s="116">
        <v>16571.264000000003</v>
      </c>
      <c r="H13" s="123">
        <v>26</v>
      </c>
      <c r="I13" s="126"/>
      <c r="J13" s="98"/>
      <c r="K13" s="84"/>
    </row>
    <row r="14" spans="1:11" x14ac:dyDescent="0.2">
      <c r="A14" s="74"/>
      <c r="B14" s="128" t="s">
        <v>258</v>
      </c>
      <c r="C14" s="124" t="s">
        <v>257</v>
      </c>
      <c r="D14" s="119"/>
      <c r="E14" s="118"/>
      <c r="F14" s="127"/>
      <c r="G14" s="116">
        <v>13038.346000000001</v>
      </c>
      <c r="H14" s="123">
        <v>27</v>
      </c>
      <c r="I14" s="126"/>
      <c r="J14" s="98"/>
      <c r="K14" s="84"/>
    </row>
    <row r="15" spans="1:11" x14ac:dyDescent="0.2">
      <c r="A15" s="74"/>
      <c r="B15" s="146" t="s">
        <v>256</v>
      </c>
      <c r="C15" s="137" t="s">
        <v>255</v>
      </c>
      <c r="D15" s="136">
        <v>1332751</v>
      </c>
      <c r="E15" s="135">
        <v>47031</v>
      </c>
      <c r="F15" s="152" t="s">
        <v>127</v>
      </c>
      <c r="G15" s="116">
        <v>439760.20799999998</v>
      </c>
      <c r="H15" s="123">
        <v>22</v>
      </c>
      <c r="I15" s="130" t="s">
        <v>126</v>
      </c>
      <c r="J15" s="98"/>
      <c r="K15" s="84"/>
    </row>
    <row r="16" spans="1:11" x14ac:dyDescent="0.2">
      <c r="A16" s="74"/>
      <c r="B16" s="128" t="s">
        <v>254</v>
      </c>
      <c r="C16" s="124" t="s">
        <v>253</v>
      </c>
      <c r="D16" s="119"/>
      <c r="E16" s="118"/>
      <c r="F16" s="127"/>
      <c r="G16" s="116">
        <v>32058.809000000005</v>
      </c>
      <c r="H16" s="123">
        <v>28</v>
      </c>
      <c r="I16" s="126"/>
      <c r="J16" s="98"/>
      <c r="K16" s="84"/>
    </row>
    <row r="17" spans="1:11" x14ac:dyDescent="0.2">
      <c r="A17" s="74"/>
      <c r="B17" s="128" t="s">
        <v>252</v>
      </c>
      <c r="C17" s="124" t="s">
        <v>251</v>
      </c>
      <c r="D17" s="119"/>
      <c r="E17" s="118"/>
      <c r="F17" s="127"/>
      <c r="G17" s="116">
        <v>14353.14</v>
      </c>
      <c r="H17" s="123">
        <v>111</v>
      </c>
      <c r="I17" s="126"/>
      <c r="J17" s="98"/>
      <c r="K17" s="84"/>
    </row>
    <row r="18" spans="1:11" x14ac:dyDescent="0.2">
      <c r="A18" s="74"/>
      <c r="B18" s="128" t="s">
        <v>20</v>
      </c>
      <c r="C18" s="124" t="s">
        <v>250</v>
      </c>
      <c r="D18" s="119">
        <v>118506023</v>
      </c>
      <c r="E18" s="118">
        <v>44754</v>
      </c>
      <c r="F18" s="117">
        <v>1.860941</v>
      </c>
      <c r="G18" s="116">
        <v>3203023.8360000006</v>
      </c>
      <c r="H18" s="123"/>
      <c r="I18" s="122" t="s">
        <v>73</v>
      </c>
      <c r="J18" s="98"/>
      <c r="K18" s="84"/>
    </row>
    <row r="19" spans="1:11" x14ac:dyDescent="0.2">
      <c r="A19" s="74"/>
      <c r="B19" s="128" t="s">
        <v>249</v>
      </c>
      <c r="C19" s="124" t="s">
        <v>248</v>
      </c>
      <c r="D19" s="119"/>
      <c r="E19" s="118"/>
      <c r="F19" s="127"/>
      <c r="G19" s="116">
        <v>56454.811999999998</v>
      </c>
      <c r="H19" s="123">
        <v>29</v>
      </c>
      <c r="I19" s="126"/>
      <c r="J19" s="98"/>
      <c r="K19" s="84"/>
    </row>
    <row r="20" spans="1:11" x14ac:dyDescent="0.2">
      <c r="A20" s="74"/>
      <c r="B20" s="128" t="s">
        <v>247</v>
      </c>
      <c r="C20" s="124" t="s">
        <v>246</v>
      </c>
      <c r="D20" s="119"/>
      <c r="E20" s="118"/>
      <c r="F20" s="127"/>
      <c r="G20" s="116">
        <v>12337.314</v>
      </c>
      <c r="H20" s="123">
        <v>30</v>
      </c>
      <c r="I20" s="126"/>
      <c r="J20" s="98"/>
      <c r="K20" s="84"/>
    </row>
    <row r="21" spans="1:11" x14ac:dyDescent="0.2">
      <c r="A21" s="74"/>
      <c r="B21" s="128" t="s">
        <v>245</v>
      </c>
      <c r="C21" s="124" t="s">
        <v>244</v>
      </c>
      <c r="D21" s="119">
        <v>5903258</v>
      </c>
      <c r="E21" s="118">
        <v>38556</v>
      </c>
      <c r="F21" s="132">
        <v>9.7000000000000003E-2</v>
      </c>
      <c r="G21" s="116">
        <v>262900.58799999999</v>
      </c>
      <c r="H21" s="123">
        <v>104</v>
      </c>
      <c r="I21" s="126"/>
      <c r="J21" s="98"/>
      <c r="K21" s="84"/>
    </row>
    <row r="22" spans="1:11" x14ac:dyDescent="0.2">
      <c r="A22" s="74"/>
      <c r="B22" s="140" t="s">
        <v>17</v>
      </c>
      <c r="C22" s="139" t="s">
        <v>243</v>
      </c>
      <c r="D22" s="119">
        <v>26879637</v>
      </c>
      <c r="E22" s="118">
        <v>44467</v>
      </c>
      <c r="F22" s="132">
        <v>0.42210009999999998</v>
      </c>
      <c r="G22" s="116">
        <v>248140.80600000004</v>
      </c>
      <c r="H22" s="123"/>
      <c r="I22" s="122" t="s">
        <v>73</v>
      </c>
      <c r="J22" s="98"/>
      <c r="K22" s="84"/>
    </row>
    <row r="23" spans="1:11" x14ac:dyDescent="0.2">
      <c r="A23" s="74"/>
      <c r="B23" s="128" t="s">
        <v>242</v>
      </c>
      <c r="C23" s="124" t="s">
        <v>241</v>
      </c>
      <c r="D23" s="119"/>
      <c r="E23" s="118"/>
      <c r="F23" s="127"/>
      <c r="G23" s="116">
        <v>18093.286</v>
      </c>
      <c r="H23" s="123">
        <v>31</v>
      </c>
      <c r="I23" s="126"/>
      <c r="J23" s="98"/>
      <c r="K23" s="84"/>
    </row>
    <row r="24" spans="1:11" x14ac:dyDescent="0.2">
      <c r="A24" s="74"/>
      <c r="B24" s="146" t="s">
        <v>240</v>
      </c>
      <c r="C24" s="137" t="s">
        <v>239</v>
      </c>
      <c r="D24" s="136">
        <v>389483333</v>
      </c>
      <c r="E24" s="135">
        <v>47610</v>
      </c>
      <c r="F24" s="158">
        <v>5.7539100000000003</v>
      </c>
      <c r="G24" s="116">
        <v>16772793.949999999</v>
      </c>
      <c r="H24" s="123">
        <v>1</v>
      </c>
      <c r="I24" s="133"/>
      <c r="J24" s="98"/>
      <c r="K24" s="84"/>
    </row>
    <row r="25" spans="1:11" x14ac:dyDescent="0.2">
      <c r="A25" s="74"/>
      <c r="B25" s="128" t="s">
        <v>238</v>
      </c>
      <c r="C25" s="124" t="s">
        <v>237</v>
      </c>
      <c r="D25" s="119">
        <v>493548</v>
      </c>
      <c r="E25" s="118">
        <v>40029</v>
      </c>
      <c r="F25" s="160" t="s">
        <v>236</v>
      </c>
      <c r="G25" s="116">
        <v>128359.37299999998</v>
      </c>
      <c r="H25" s="123">
        <v>25</v>
      </c>
      <c r="I25" s="130" t="s">
        <v>126</v>
      </c>
      <c r="J25" s="98"/>
      <c r="K25" s="84"/>
    </row>
    <row r="26" spans="1:11" x14ac:dyDescent="0.2">
      <c r="A26" s="74"/>
      <c r="B26" s="128" t="s">
        <v>235</v>
      </c>
      <c r="C26" s="124" t="s">
        <v>234</v>
      </c>
      <c r="D26" s="119">
        <v>288754</v>
      </c>
      <c r="E26" s="118">
        <v>36668</v>
      </c>
      <c r="F26" s="132">
        <v>5.0099999999999997E-3</v>
      </c>
      <c r="G26" s="116"/>
      <c r="H26" s="123"/>
      <c r="I26" s="131" t="s">
        <v>65</v>
      </c>
      <c r="J26" s="98"/>
      <c r="K26" s="84"/>
    </row>
    <row r="27" spans="1:11" x14ac:dyDescent="0.2">
      <c r="A27" s="74"/>
      <c r="B27" s="128" t="s">
        <v>233</v>
      </c>
      <c r="C27" s="124" t="s">
        <v>232</v>
      </c>
      <c r="D27" s="119"/>
      <c r="E27" s="118"/>
      <c r="F27" s="132"/>
      <c r="G27" s="116">
        <v>8684.5010000000002</v>
      </c>
      <c r="H27" s="123">
        <v>113</v>
      </c>
      <c r="I27" s="126"/>
      <c r="J27" s="98"/>
      <c r="K27" s="84"/>
    </row>
    <row r="28" spans="1:11" x14ac:dyDescent="0.2">
      <c r="A28" s="74"/>
      <c r="B28" s="146" t="s">
        <v>231</v>
      </c>
      <c r="C28" s="137" t="s">
        <v>230</v>
      </c>
      <c r="D28" s="136">
        <v>3744319</v>
      </c>
      <c r="E28" s="135">
        <v>46847</v>
      </c>
      <c r="F28" s="159">
        <v>5.5256399999999997E-2</v>
      </c>
      <c r="G28" s="116">
        <v>195780.68600000002</v>
      </c>
      <c r="H28" s="123">
        <v>114</v>
      </c>
      <c r="I28" s="126"/>
      <c r="J28" s="98"/>
      <c r="K28" s="84"/>
    </row>
    <row r="29" spans="1:11" x14ac:dyDescent="0.2">
      <c r="A29" s="74"/>
      <c r="B29" s="125" t="s">
        <v>16</v>
      </c>
      <c r="C29" s="124" t="s">
        <v>229</v>
      </c>
      <c r="D29" s="119">
        <v>69662223</v>
      </c>
      <c r="E29" s="118">
        <v>46481</v>
      </c>
      <c r="F29" s="117">
        <v>1.0280320000000001</v>
      </c>
      <c r="G29" s="116"/>
      <c r="H29" s="123"/>
      <c r="I29" s="122"/>
      <c r="J29" s="98"/>
      <c r="K29" s="84"/>
    </row>
    <row r="30" spans="1:11" x14ac:dyDescent="0.2">
      <c r="A30" s="74"/>
      <c r="B30" s="125" t="s">
        <v>228</v>
      </c>
      <c r="C30" s="124" t="s">
        <v>227</v>
      </c>
      <c r="D30" s="119"/>
      <c r="E30" s="118"/>
      <c r="F30" s="127"/>
      <c r="G30" s="116">
        <v>20816.626</v>
      </c>
      <c r="H30" s="123">
        <v>32</v>
      </c>
      <c r="I30" s="126"/>
      <c r="J30" s="98"/>
      <c r="K30" s="84"/>
    </row>
    <row r="31" spans="1:11" x14ac:dyDescent="0.2">
      <c r="A31" s="74"/>
      <c r="B31" s="125" t="s">
        <v>226</v>
      </c>
      <c r="C31" s="124" t="s">
        <v>225</v>
      </c>
      <c r="D31" s="119"/>
      <c r="E31" s="118"/>
      <c r="F31" s="127"/>
      <c r="G31" s="116"/>
      <c r="H31" s="123">
        <v>198</v>
      </c>
      <c r="I31" s="131" t="s">
        <v>156</v>
      </c>
      <c r="J31" s="98"/>
      <c r="K31" s="84"/>
    </row>
    <row r="32" spans="1:11" x14ac:dyDescent="0.2">
      <c r="A32" s="74"/>
      <c r="B32" s="128" t="s">
        <v>224</v>
      </c>
      <c r="C32" s="124" t="s">
        <v>223</v>
      </c>
      <c r="D32" s="119">
        <v>98838</v>
      </c>
      <c r="E32" s="118">
        <v>36762</v>
      </c>
      <c r="F32" s="132">
        <v>1.7099999999999999E-3</v>
      </c>
      <c r="G32" s="116"/>
      <c r="H32" s="123"/>
      <c r="I32" s="131" t="s">
        <v>65</v>
      </c>
      <c r="J32" s="98"/>
      <c r="K32" s="84"/>
    </row>
    <row r="33" spans="1:11" x14ac:dyDescent="0.2">
      <c r="A33" s="74"/>
      <c r="B33" s="138" t="s">
        <v>18</v>
      </c>
      <c r="C33" s="137" t="s">
        <v>222</v>
      </c>
      <c r="D33" s="136">
        <v>39221664.82</v>
      </c>
      <c r="E33" s="135">
        <v>47900</v>
      </c>
      <c r="F33" s="134">
        <v>0.57942899999999997</v>
      </c>
      <c r="G33" s="116">
        <v>225079.37000000005</v>
      </c>
      <c r="H33" s="123">
        <v>123</v>
      </c>
      <c r="I33" s="131" t="s">
        <v>197</v>
      </c>
      <c r="J33" s="98"/>
      <c r="K33" s="84"/>
    </row>
    <row r="34" spans="1:11" x14ac:dyDescent="0.2">
      <c r="A34" s="74"/>
      <c r="B34" s="128" t="s">
        <v>221</v>
      </c>
      <c r="C34" s="124" t="s">
        <v>220</v>
      </c>
      <c r="D34" s="119">
        <v>73207</v>
      </c>
      <c r="E34" s="118">
        <v>15843</v>
      </c>
      <c r="F34" s="132">
        <v>1.605909E-3</v>
      </c>
      <c r="G34" s="116"/>
      <c r="H34" s="123"/>
      <c r="I34" s="122"/>
      <c r="J34" s="98"/>
      <c r="K34" s="84"/>
    </row>
    <row r="35" spans="1:11" x14ac:dyDescent="0.2">
      <c r="A35" s="74"/>
      <c r="B35" s="138" t="s">
        <v>219</v>
      </c>
      <c r="C35" s="137" t="s">
        <v>218</v>
      </c>
      <c r="D35" s="136">
        <v>332352619</v>
      </c>
      <c r="E35" s="135">
        <v>47735</v>
      </c>
      <c r="F35" s="134">
        <v>4.9099069999999996</v>
      </c>
      <c r="G35" s="116"/>
      <c r="H35" s="123"/>
      <c r="I35" s="131"/>
      <c r="J35" s="98"/>
      <c r="K35" s="84"/>
    </row>
    <row r="36" spans="1:11" x14ac:dyDescent="0.2">
      <c r="A36" s="74"/>
      <c r="B36" s="128" t="s">
        <v>217</v>
      </c>
      <c r="C36" s="124" t="s">
        <v>216</v>
      </c>
      <c r="D36" s="119">
        <v>141313</v>
      </c>
      <c r="E36" s="118">
        <v>35698</v>
      </c>
      <c r="F36" s="132">
        <v>2.4512000000000002E-3</v>
      </c>
      <c r="G36" s="116"/>
      <c r="H36" s="123"/>
      <c r="I36" s="131" t="s">
        <v>70</v>
      </c>
      <c r="J36" s="98"/>
      <c r="K36" s="84"/>
    </row>
    <row r="37" spans="1:11" x14ac:dyDescent="0.2">
      <c r="A37" s="74"/>
      <c r="B37" s="146" t="s">
        <v>215</v>
      </c>
      <c r="C37" s="137" t="s">
        <v>214</v>
      </c>
      <c r="D37" s="136">
        <v>670182</v>
      </c>
      <c r="E37" s="135">
        <v>47470</v>
      </c>
      <c r="F37" s="158">
        <v>9.9010000000000001E-3</v>
      </c>
      <c r="G37" s="116"/>
      <c r="H37" s="123"/>
      <c r="I37" s="131" t="s">
        <v>70</v>
      </c>
      <c r="J37" s="98"/>
      <c r="K37" s="84"/>
    </row>
    <row r="38" spans="1:11" x14ac:dyDescent="0.2">
      <c r="A38" s="74"/>
      <c r="B38" s="128" t="s">
        <v>213</v>
      </c>
      <c r="C38" s="124" t="s">
        <v>212</v>
      </c>
      <c r="D38" s="119"/>
      <c r="E38" s="118"/>
      <c r="F38" s="132"/>
      <c r="G38" s="116">
        <v>6976.2159999999994</v>
      </c>
      <c r="H38" s="123">
        <v>115</v>
      </c>
      <c r="I38" s="131"/>
      <c r="J38" s="98"/>
      <c r="K38" s="84"/>
    </row>
    <row r="39" spans="1:11" x14ac:dyDescent="0.2">
      <c r="A39" s="74"/>
      <c r="B39" s="128" t="s">
        <v>211</v>
      </c>
      <c r="C39" s="124" t="s">
        <v>210</v>
      </c>
      <c r="D39" s="119">
        <v>22014</v>
      </c>
      <c r="E39" s="118">
        <v>22533</v>
      </c>
      <c r="F39" s="127" t="s">
        <v>127</v>
      </c>
      <c r="G39" s="116">
        <v>60203.421999999999</v>
      </c>
      <c r="H39" s="123">
        <v>71</v>
      </c>
      <c r="I39" s="157" t="s">
        <v>126</v>
      </c>
      <c r="J39" s="98"/>
      <c r="K39" s="84"/>
    </row>
    <row r="40" spans="1:11" x14ac:dyDescent="0.2">
      <c r="A40" s="74"/>
      <c r="B40" s="128" t="s">
        <v>209</v>
      </c>
      <c r="C40" s="124" t="s">
        <v>208</v>
      </c>
      <c r="D40" s="119"/>
      <c r="E40" s="118"/>
      <c r="F40" s="127"/>
      <c r="G40" s="116">
        <v>5463.6670000000004</v>
      </c>
      <c r="H40" s="123">
        <v>33</v>
      </c>
      <c r="I40" s="147"/>
      <c r="J40" s="98"/>
      <c r="K40" s="84"/>
    </row>
    <row r="41" spans="1:11" x14ac:dyDescent="0.2">
      <c r="A41" s="74"/>
      <c r="B41" s="156" t="s">
        <v>207</v>
      </c>
      <c r="C41" s="155" t="s">
        <v>206</v>
      </c>
      <c r="D41" s="119">
        <v>260322</v>
      </c>
      <c r="E41" s="118">
        <v>21643</v>
      </c>
      <c r="F41" s="132">
        <v>5.7105666542191401E-3</v>
      </c>
      <c r="G41" s="116">
        <f>76.71*1000</f>
        <v>76710</v>
      </c>
      <c r="H41" s="123"/>
      <c r="I41" s="131" t="s">
        <v>205</v>
      </c>
      <c r="J41" s="98"/>
      <c r="K41" s="84"/>
    </row>
    <row r="42" spans="1:11" x14ac:dyDescent="0.2">
      <c r="A42" s="74"/>
      <c r="B42" s="128" t="s">
        <v>204</v>
      </c>
      <c r="C42" s="124" t="s">
        <v>203</v>
      </c>
      <c r="D42" s="119"/>
      <c r="E42" s="118"/>
      <c r="F42" s="127"/>
      <c r="G42" s="116">
        <v>32934.043000000005</v>
      </c>
      <c r="H42" s="123">
        <v>34</v>
      </c>
      <c r="I42" s="126"/>
      <c r="J42" s="98"/>
      <c r="K42" s="84"/>
    </row>
    <row r="43" spans="1:11" x14ac:dyDescent="0.2">
      <c r="A43" s="74"/>
      <c r="B43" s="156" t="s">
        <v>202</v>
      </c>
      <c r="C43" s="155" t="s">
        <v>201</v>
      </c>
      <c r="D43" s="119">
        <v>34725141</v>
      </c>
      <c r="E43" s="118">
        <v>46594</v>
      </c>
      <c r="F43" s="132">
        <v>0.52584799999999998</v>
      </c>
      <c r="G43" s="116">
        <v>200389.61299999998</v>
      </c>
      <c r="H43" s="123">
        <v>117</v>
      </c>
      <c r="I43" s="131" t="s">
        <v>197</v>
      </c>
      <c r="J43" s="98"/>
      <c r="K43" s="84"/>
    </row>
    <row r="44" spans="1:11" x14ac:dyDescent="0.2">
      <c r="A44" s="74"/>
      <c r="B44" s="128" t="s">
        <v>200</v>
      </c>
      <c r="C44" s="124" t="s">
        <v>199</v>
      </c>
      <c r="D44" s="119"/>
      <c r="E44" s="118"/>
      <c r="F44" s="127"/>
      <c r="G44" s="116">
        <v>144359.84599999999</v>
      </c>
      <c r="H44" s="123">
        <v>35</v>
      </c>
      <c r="I44" s="126"/>
      <c r="J44" s="98"/>
      <c r="K44" s="84"/>
    </row>
    <row r="45" spans="1:11" x14ac:dyDescent="0.2">
      <c r="A45" s="74"/>
      <c r="B45" s="156" t="s">
        <v>198</v>
      </c>
      <c r="C45" s="155" t="s">
        <v>22</v>
      </c>
      <c r="D45" s="119">
        <v>2350995</v>
      </c>
      <c r="E45" s="118">
        <v>42581</v>
      </c>
      <c r="F45" s="132">
        <v>3.603E-2</v>
      </c>
      <c r="G45" s="116">
        <v>57630.429999999993</v>
      </c>
      <c r="H45" s="123">
        <v>125</v>
      </c>
      <c r="I45" s="154" t="s">
        <v>197</v>
      </c>
      <c r="J45" s="98"/>
      <c r="K45" s="84"/>
    </row>
    <row r="46" spans="1:11" x14ac:dyDescent="0.2">
      <c r="A46" s="74"/>
      <c r="B46" s="128" t="s">
        <v>196</v>
      </c>
      <c r="C46" s="124" t="s">
        <v>195</v>
      </c>
      <c r="D46" s="119"/>
      <c r="E46" s="118"/>
      <c r="F46" s="127"/>
      <c r="G46" s="116">
        <v>12719.860999999999</v>
      </c>
      <c r="H46" s="123">
        <v>36</v>
      </c>
      <c r="I46" s="126"/>
      <c r="J46" s="98"/>
      <c r="K46" s="84"/>
    </row>
    <row r="47" spans="1:11" x14ac:dyDescent="0.2">
      <c r="A47" s="74"/>
      <c r="B47" s="128" t="s">
        <v>194</v>
      </c>
      <c r="C47" s="124" t="s">
        <v>193</v>
      </c>
      <c r="D47" s="119">
        <v>853063</v>
      </c>
      <c r="E47" s="118">
        <v>39024</v>
      </c>
      <c r="F47" s="151">
        <v>1.3900600000000001E-2</v>
      </c>
      <c r="G47" s="116">
        <v>110345.26900000001</v>
      </c>
      <c r="H47" s="123"/>
      <c r="I47" s="131" t="s">
        <v>123</v>
      </c>
      <c r="J47" s="98"/>
      <c r="K47" s="84"/>
    </row>
    <row r="48" spans="1:11" x14ac:dyDescent="0.2">
      <c r="A48" s="74"/>
      <c r="B48" s="128" t="s">
        <v>192</v>
      </c>
      <c r="C48" s="124" t="s">
        <v>191</v>
      </c>
      <c r="D48" s="119"/>
      <c r="E48" s="118"/>
      <c r="F48" s="153"/>
      <c r="G48" s="116">
        <v>847.69899999999996</v>
      </c>
      <c r="H48" s="123">
        <v>118</v>
      </c>
      <c r="I48" s="126"/>
      <c r="J48" s="98"/>
      <c r="K48" s="84"/>
    </row>
    <row r="49" spans="1:11" x14ac:dyDescent="0.2">
      <c r="A49" s="74"/>
      <c r="B49" s="128" t="s">
        <v>190</v>
      </c>
      <c r="C49" s="124" t="s">
        <v>189</v>
      </c>
      <c r="D49" s="119"/>
      <c r="E49" s="118"/>
      <c r="F49" s="127"/>
      <c r="G49" s="116">
        <v>4846.4049999999997</v>
      </c>
      <c r="H49" s="123">
        <v>37</v>
      </c>
      <c r="I49" s="126"/>
      <c r="J49" s="98"/>
      <c r="K49" s="84"/>
    </row>
    <row r="50" spans="1:11" x14ac:dyDescent="0.2">
      <c r="A50" s="74"/>
      <c r="B50" s="128" t="s">
        <v>188</v>
      </c>
      <c r="C50" s="124" t="s">
        <v>187</v>
      </c>
      <c r="D50" s="119"/>
      <c r="E50" s="118"/>
      <c r="F50" s="127"/>
      <c r="G50" s="116">
        <v>18576.489000000001</v>
      </c>
      <c r="H50" s="123">
        <v>38</v>
      </c>
      <c r="I50" s="126"/>
      <c r="J50" s="98"/>
      <c r="K50" s="84"/>
    </row>
    <row r="51" spans="1:11" x14ac:dyDescent="0.2">
      <c r="A51" s="74"/>
      <c r="B51" s="128" t="s">
        <v>186</v>
      </c>
      <c r="C51" s="124" t="s">
        <v>185</v>
      </c>
      <c r="D51" s="119"/>
      <c r="E51" s="118"/>
      <c r="F51" s="127"/>
      <c r="G51" s="116">
        <v>19827.512999999999</v>
      </c>
      <c r="H51" s="123">
        <v>73</v>
      </c>
      <c r="I51" s="126"/>
      <c r="J51" s="98"/>
      <c r="K51" s="84"/>
    </row>
    <row r="52" spans="1:11" x14ac:dyDescent="0.2">
      <c r="A52" s="74"/>
      <c r="B52" s="128" t="s">
        <v>184</v>
      </c>
      <c r="C52" s="124" t="s">
        <v>183</v>
      </c>
      <c r="D52" s="119">
        <v>1254048</v>
      </c>
      <c r="E52" s="118">
        <v>36984</v>
      </c>
      <c r="F52" s="132">
        <v>2.0963900000000001E-2</v>
      </c>
      <c r="G52" s="116"/>
      <c r="H52" s="123"/>
      <c r="I52" s="131" t="s">
        <v>70</v>
      </c>
      <c r="J52" s="98"/>
      <c r="K52" s="84"/>
    </row>
    <row r="53" spans="1:11" x14ac:dyDescent="0.2">
      <c r="A53" s="74"/>
      <c r="B53" s="128" t="s">
        <v>182</v>
      </c>
      <c r="C53" s="124" t="s">
        <v>181</v>
      </c>
      <c r="D53" s="119"/>
      <c r="E53" s="118"/>
      <c r="F53" s="132"/>
      <c r="G53" s="116"/>
      <c r="H53" s="123">
        <v>196</v>
      </c>
      <c r="I53" s="131" t="s">
        <v>156</v>
      </c>
      <c r="J53" s="98"/>
      <c r="K53" s="84"/>
    </row>
    <row r="54" spans="1:11" x14ac:dyDescent="0.2">
      <c r="A54" s="74"/>
      <c r="B54" s="146" t="s">
        <v>180</v>
      </c>
      <c r="C54" s="137" t="s">
        <v>179</v>
      </c>
      <c r="D54" s="136">
        <v>12822067</v>
      </c>
      <c r="E54" s="135">
        <v>46710</v>
      </c>
      <c r="F54" s="152" t="s">
        <v>127</v>
      </c>
      <c r="G54" s="116">
        <v>386435.95</v>
      </c>
      <c r="H54" s="123">
        <v>75</v>
      </c>
      <c r="I54" s="130" t="s">
        <v>126</v>
      </c>
      <c r="J54" s="98"/>
      <c r="K54" s="84"/>
    </row>
    <row r="55" spans="1:11" x14ac:dyDescent="0.2">
      <c r="A55" s="74"/>
      <c r="B55" s="128" t="s">
        <v>178</v>
      </c>
      <c r="C55" s="124" t="s">
        <v>177</v>
      </c>
      <c r="D55" s="119"/>
      <c r="E55" s="118"/>
      <c r="F55" s="127"/>
      <c r="G55" s="116">
        <v>9187.594000000001</v>
      </c>
      <c r="H55" s="123">
        <v>39</v>
      </c>
      <c r="I55" s="126"/>
      <c r="J55" s="98"/>
      <c r="K55" s="84"/>
    </row>
    <row r="56" spans="1:11" x14ac:dyDescent="0.2">
      <c r="A56" s="74"/>
      <c r="B56" s="128" t="s">
        <v>176</v>
      </c>
      <c r="C56" s="124" t="s">
        <v>175</v>
      </c>
      <c r="D56" s="119"/>
      <c r="E56" s="118"/>
      <c r="F56" s="127"/>
      <c r="G56" s="116">
        <v>35440.845000000001</v>
      </c>
      <c r="H56" s="123">
        <v>142</v>
      </c>
      <c r="I56" s="126"/>
      <c r="J56" s="98"/>
      <c r="K56" s="84"/>
    </row>
    <row r="57" spans="1:11" x14ac:dyDescent="0.2">
      <c r="A57" s="74"/>
      <c r="B57" s="128" t="s">
        <v>174</v>
      </c>
      <c r="C57" s="124" t="s">
        <v>173</v>
      </c>
      <c r="D57" s="119"/>
      <c r="E57" s="118"/>
      <c r="F57" s="127"/>
      <c r="G57" s="116">
        <v>10627.189</v>
      </c>
      <c r="H57" s="123">
        <v>119</v>
      </c>
      <c r="I57" s="126"/>
      <c r="J57" s="98"/>
      <c r="K57" s="84"/>
    </row>
    <row r="58" spans="1:11" x14ac:dyDescent="0.2">
      <c r="A58" s="74"/>
      <c r="B58" s="128" t="s">
        <v>172</v>
      </c>
      <c r="C58" s="124" t="s">
        <v>171</v>
      </c>
      <c r="D58" s="119"/>
      <c r="E58" s="118"/>
      <c r="F58" s="127"/>
      <c r="G58" s="116">
        <v>11945.439999999999</v>
      </c>
      <c r="H58" s="123">
        <v>40</v>
      </c>
      <c r="I58" s="147"/>
      <c r="J58" s="98"/>
      <c r="K58" s="84"/>
    </row>
    <row r="59" spans="1:11" x14ac:dyDescent="0.2">
      <c r="A59" s="74"/>
      <c r="B59" s="128" t="s">
        <v>170</v>
      </c>
      <c r="C59" s="124" t="s">
        <v>169</v>
      </c>
      <c r="D59" s="119">
        <v>173378</v>
      </c>
      <c r="E59" s="118">
        <v>15583</v>
      </c>
      <c r="F59" s="132">
        <v>3.8033149999999998E-3</v>
      </c>
      <c r="G59" s="116"/>
      <c r="H59" s="123"/>
      <c r="I59" s="131" t="s">
        <v>65</v>
      </c>
      <c r="J59" s="98"/>
      <c r="K59" s="84"/>
    </row>
    <row r="60" spans="1:11" x14ac:dyDescent="0.2">
      <c r="A60" s="74"/>
      <c r="B60" s="128" t="s">
        <v>168</v>
      </c>
      <c r="C60" s="124" t="s">
        <v>167</v>
      </c>
      <c r="D60" s="119">
        <v>21787</v>
      </c>
      <c r="E60" s="118">
        <v>22533</v>
      </c>
      <c r="F60" s="127" t="s">
        <v>127</v>
      </c>
      <c r="G60" s="116">
        <v>110060.22799999999</v>
      </c>
      <c r="H60" s="123">
        <v>81</v>
      </c>
      <c r="I60" s="130" t="s">
        <v>126</v>
      </c>
      <c r="J60" s="98"/>
      <c r="K60" s="84"/>
    </row>
    <row r="61" spans="1:11" x14ac:dyDescent="0.2">
      <c r="A61" s="74"/>
      <c r="B61" s="128" t="s">
        <v>166</v>
      </c>
      <c r="C61" s="124" t="s">
        <v>165</v>
      </c>
      <c r="D61" s="119"/>
      <c r="E61" s="118"/>
      <c r="F61" s="127"/>
      <c r="G61" s="116">
        <v>15930.889000000001</v>
      </c>
      <c r="H61" s="123">
        <v>41</v>
      </c>
      <c r="I61" s="126"/>
      <c r="J61" s="98"/>
      <c r="K61" s="84"/>
    </row>
    <row r="62" spans="1:11" x14ac:dyDescent="0.2">
      <c r="A62" s="74"/>
      <c r="B62" s="128" t="s">
        <v>164</v>
      </c>
      <c r="C62" s="124" t="s">
        <v>163</v>
      </c>
      <c r="D62" s="119">
        <v>79417</v>
      </c>
      <c r="E62" s="118">
        <v>18604</v>
      </c>
      <c r="F62" s="151">
        <v>1.6436999999999999E-3</v>
      </c>
      <c r="G62" s="116">
        <v>44506.829000000005</v>
      </c>
      <c r="H62" s="123"/>
      <c r="I62" s="131" t="s">
        <v>123</v>
      </c>
      <c r="J62" s="98"/>
      <c r="K62" s="84"/>
    </row>
    <row r="63" spans="1:11" x14ac:dyDescent="0.2">
      <c r="A63" s="74"/>
      <c r="B63" s="128" t="s">
        <v>162</v>
      </c>
      <c r="C63" s="124" t="s">
        <v>161</v>
      </c>
      <c r="D63" s="119"/>
      <c r="E63" s="118"/>
      <c r="F63" s="127"/>
      <c r="G63" s="116">
        <v>23008.15</v>
      </c>
      <c r="H63" s="123">
        <v>42</v>
      </c>
      <c r="I63" s="126"/>
      <c r="J63" s="98"/>
      <c r="K63" s="84"/>
    </row>
    <row r="64" spans="1:11" x14ac:dyDescent="0.2">
      <c r="A64" s="74"/>
      <c r="B64" s="128" t="s">
        <v>160</v>
      </c>
      <c r="C64" s="124" t="s">
        <v>159</v>
      </c>
      <c r="D64" s="119"/>
      <c r="E64" s="118"/>
      <c r="F64" s="127"/>
      <c r="G64" s="116">
        <v>2771.7719999999995</v>
      </c>
      <c r="H64" s="123">
        <v>43</v>
      </c>
      <c r="I64" s="126"/>
      <c r="J64" s="98"/>
      <c r="K64" s="84"/>
    </row>
    <row r="65" spans="1:11" x14ac:dyDescent="0.2">
      <c r="A65" s="74"/>
      <c r="B65" s="128" t="s">
        <v>158</v>
      </c>
      <c r="C65" s="124" t="s">
        <v>157</v>
      </c>
      <c r="D65" s="119"/>
      <c r="E65" s="118"/>
      <c r="F65" s="127"/>
      <c r="G65" s="116"/>
      <c r="H65" s="123">
        <v>83</v>
      </c>
      <c r="I65" s="131" t="s">
        <v>156</v>
      </c>
      <c r="J65" s="98"/>
      <c r="K65" s="84"/>
    </row>
    <row r="66" spans="1:11" x14ac:dyDescent="0.2">
      <c r="A66" s="74"/>
      <c r="B66" s="128" t="s">
        <v>155</v>
      </c>
      <c r="C66" s="124" t="s">
        <v>154</v>
      </c>
      <c r="D66" s="119"/>
      <c r="E66" s="118"/>
      <c r="F66" s="127"/>
      <c r="G66" s="116">
        <v>10340.259</v>
      </c>
      <c r="H66" s="123">
        <v>44</v>
      </c>
      <c r="I66" s="126"/>
      <c r="J66" s="98"/>
      <c r="K66" s="84"/>
    </row>
    <row r="67" spans="1:11" x14ac:dyDescent="0.2">
      <c r="A67" s="74"/>
      <c r="B67" s="128" t="s">
        <v>153</v>
      </c>
      <c r="C67" s="124" t="s">
        <v>152</v>
      </c>
      <c r="D67" s="119"/>
      <c r="E67" s="118"/>
      <c r="F67" s="127"/>
      <c r="G67" s="116">
        <v>26002.772000000001</v>
      </c>
      <c r="H67" s="123">
        <v>45</v>
      </c>
      <c r="I67" s="147"/>
      <c r="J67" s="98"/>
      <c r="K67" s="84"/>
    </row>
    <row r="68" spans="1:11" ht="15" x14ac:dyDescent="0.25">
      <c r="A68" s="74"/>
      <c r="B68" s="125" t="s">
        <v>23</v>
      </c>
      <c r="C68" s="124" t="s">
        <v>151</v>
      </c>
      <c r="D68" s="119">
        <v>102423208</v>
      </c>
      <c r="E68" s="118">
        <v>42469</v>
      </c>
      <c r="F68" s="117">
        <v>1.5697000000000001</v>
      </c>
      <c r="G68" s="116"/>
      <c r="H68" s="150"/>
      <c r="I68" s="149"/>
      <c r="J68" s="98"/>
      <c r="K68" s="84"/>
    </row>
    <row r="69" spans="1:11" ht="13.5" customHeight="1" x14ac:dyDescent="0.2">
      <c r="A69" s="74"/>
      <c r="B69" s="125" t="s">
        <v>150</v>
      </c>
      <c r="C69" s="124" t="s">
        <v>19</v>
      </c>
      <c r="D69" s="119">
        <v>372066267</v>
      </c>
      <c r="E69" s="118">
        <v>45022</v>
      </c>
      <c r="F69" s="117">
        <v>6.2113183999999997</v>
      </c>
      <c r="G69" s="116"/>
      <c r="H69" s="123"/>
      <c r="I69" s="148" t="s">
        <v>149</v>
      </c>
      <c r="J69" s="98"/>
      <c r="K69" s="84"/>
    </row>
    <row r="70" spans="1:11" x14ac:dyDescent="0.2">
      <c r="A70" s="74"/>
      <c r="B70" s="128" t="s">
        <v>148</v>
      </c>
      <c r="C70" s="124" t="s">
        <v>147</v>
      </c>
      <c r="D70" s="119"/>
      <c r="E70" s="118"/>
      <c r="F70" s="127"/>
      <c r="G70" s="116">
        <v>12424.496000000001</v>
      </c>
      <c r="H70" s="123">
        <v>46</v>
      </c>
      <c r="I70" s="147"/>
      <c r="J70" s="98"/>
      <c r="K70" s="84"/>
    </row>
    <row r="71" spans="1:11" x14ac:dyDescent="0.2">
      <c r="A71" s="74"/>
      <c r="B71" s="128" t="s">
        <v>146</v>
      </c>
      <c r="C71" s="124" t="s">
        <v>145</v>
      </c>
      <c r="D71" s="119">
        <v>524044</v>
      </c>
      <c r="E71" s="118">
        <v>44818</v>
      </c>
      <c r="F71" s="117">
        <v>8.2290000000000002E-3</v>
      </c>
      <c r="G71" s="116">
        <v>30002.355</v>
      </c>
      <c r="H71" s="123">
        <v>85</v>
      </c>
      <c r="I71" s="126"/>
      <c r="J71" s="98"/>
      <c r="K71" s="84"/>
    </row>
    <row r="72" spans="1:11" x14ac:dyDescent="0.2">
      <c r="A72" s="74"/>
      <c r="B72" s="128" t="s">
        <v>144</v>
      </c>
      <c r="C72" s="124" t="s">
        <v>143</v>
      </c>
      <c r="D72" s="119"/>
      <c r="E72" s="118"/>
      <c r="F72" s="132"/>
      <c r="G72" s="116"/>
      <c r="H72" s="123"/>
      <c r="I72" s="131" t="s">
        <v>105</v>
      </c>
      <c r="J72" s="98"/>
      <c r="K72" s="84"/>
    </row>
    <row r="73" spans="1:11" x14ac:dyDescent="0.2">
      <c r="A73" s="74"/>
      <c r="B73" s="128" t="s">
        <v>142</v>
      </c>
      <c r="C73" s="124" t="s">
        <v>141</v>
      </c>
      <c r="D73" s="119"/>
      <c r="E73" s="118"/>
      <c r="F73" s="127"/>
      <c r="G73" s="116">
        <v>5351.6419999999998</v>
      </c>
      <c r="H73" s="123">
        <v>47</v>
      </c>
      <c r="I73" s="126"/>
      <c r="J73" s="98"/>
      <c r="K73" s="84"/>
    </row>
    <row r="74" spans="1:11" x14ac:dyDescent="0.2">
      <c r="A74" s="74"/>
      <c r="B74" s="128" t="s">
        <v>140</v>
      </c>
      <c r="C74" s="124" t="s">
        <v>139</v>
      </c>
      <c r="D74" s="119"/>
      <c r="E74" s="118"/>
      <c r="F74" s="132"/>
      <c r="G74" s="116"/>
      <c r="H74" s="123"/>
      <c r="I74" s="131" t="s">
        <v>105</v>
      </c>
      <c r="J74" s="98"/>
      <c r="K74" s="84"/>
    </row>
    <row r="75" spans="1:11" x14ac:dyDescent="0.2">
      <c r="A75" s="74"/>
      <c r="B75" s="128" t="s">
        <v>138</v>
      </c>
      <c r="C75" s="124" t="s">
        <v>137</v>
      </c>
      <c r="D75" s="119"/>
      <c r="E75" s="118"/>
      <c r="F75" s="127"/>
      <c r="G75" s="116">
        <v>2347.5660000000003</v>
      </c>
      <c r="H75" s="123">
        <v>48</v>
      </c>
      <c r="I75" s="126"/>
      <c r="J75" s="98"/>
      <c r="K75" s="84"/>
    </row>
    <row r="76" spans="1:11" x14ac:dyDescent="0.2">
      <c r="A76" s="74"/>
      <c r="B76" s="146" t="s">
        <v>136</v>
      </c>
      <c r="C76" s="137" t="s">
        <v>135</v>
      </c>
      <c r="D76" s="144">
        <v>1666838</v>
      </c>
      <c r="E76" s="135">
        <v>47129</v>
      </c>
      <c r="F76" s="145" t="s">
        <v>134</v>
      </c>
      <c r="G76" s="116">
        <v>280812.94100000005</v>
      </c>
      <c r="H76" s="123">
        <v>91</v>
      </c>
      <c r="I76" s="130" t="s">
        <v>126</v>
      </c>
      <c r="J76" s="98"/>
      <c r="K76" s="84"/>
    </row>
    <row r="77" spans="1:11" x14ac:dyDescent="0.2">
      <c r="A77" s="74"/>
      <c r="B77" s="138" t="s">
        <v>133</v>
      </c>
      <c r="C77" s="137" t="s">
        <v>132</v>
      </c>
      <c r="D77" s="144">
        <v>894953405</v>
      </c>
      <c r="E77" s="135">
        <v>46957</v>
      </c>
      <c r="F77" s="134">
        <f>12889.477657/1000</f>
        <v>12.889477656999999</v>
      </c>
      <c r="G77" s="116">
        <v>24138856.239999995</v>
      </c>
      <c r="H77" s="141">
        <v>2</v>
      </c>
      <c r="I77" s="130" t="s">
        <v>123</v>
      </c>
      <c r="J77" s="98"/>
      <c r="K77" s="84"/>
    </row>
    <row r="78" spans="1:11" x14ac:dyDescent="0.2">
      <c r="A78" s="74"/>
      <c r="B78" s="128" t="s">
        <v>131</v>
      </c>
      <c r="C78" s="124" t="s">
        <v>130</v>
      </c>
      <c r="D78" s="119"/>
      <c r="E78" s="118"/>
      <c r="F78" s="127"/>
      <c r="G78" s="116">
        <v>5302.4030000000002</v>
      </c>
      <c r="H78" s="123">
        <v>145</v>
      </c>
      <c r="I78" s="126"/>
      <c r="J78" s="98"/>
      <c r="K78" s="84"/>
    </row>
    <row r="79" spans="1:11" x14ac:dyDescent="0.2">
      <c r="A79" s="74"/>
      <c r="B79" s="128" t="s">
        <v>129</v>
      </c>
      <c r="C79" s="124" t="s">
        <v>128</v>
      </c>
      <c r="D79" s="143">
        <v>6917391</v>
      </c>
      <c r="E79" s="118">
        <v>22533</v>
      </c>
      <c r="F79" s="127" t="s">
        <v>127</v>
      </c>
      <c r="G79" s="116">
        <v>1356401.398</v>
      </c>
      <c r="H79" s="123">
        <v>92</v>
      </c>
      <c r="I79" s="130" t="s">
        <v>126</v>
      </c>
      <c r="J79" s="98"/>
      <c r="K79" s="84"/>
    </row>
    <row r="80" spans="1:11" x14ac:dyDescent="0.2">
      <c r="A80" s="74"/>
      <c r="B80" s="138" t="s">
        <v>125</v>
      </c>
      <c r="C80" s="137" t="s">
        <v>124</v>
      </c>
      <c r="D80" s="136">
        <v>4038889</v>
      </c>
      <c r="E80" s="135">
        <v>47370</v>
      </c>
      <c r="F80" s="134">
        <v>5.96673E-2</v>
      </c>
      <c r="G80" s="116">
        <v>710338.16099999996</v>
      </c>
      <c r="H80" s="141"/>
      <c r="I80" s="130" t="s">
        <v>123</v>
      </c>
      <c r="J80" s="98"/>
      <c r="K80" s="84"/>
    </row>
    <row r="81" spans="1:11" x14ac:dyDescent="0.2">
      <c r="A81" s="74"/>
      <c r="B81" s="128" t="s">
        <v>122</v>
      </c>
      <c r="C81" s="124" t="s">
        <v>121</v>
      </c>
      <c r="D81" s="119">
        <v>248265</v>
      </c>
      <c r="E81" s="118">
        <v>31250</v>
      </c>
      <c r="F81" s="132">
        <v>4.4299999999999999E-3</v>
      </c>
      <c r="G81" s="116">
        <v>45233.481999999996</v>
      </c>
      <c r="H81" s="123">
        <v>148</v>
      </c>
      <c r="I81" s="126"/>
      <c r="J81" s="98"/>
      <c r="K81" s="84"/>
    </row>
    <row r="82" spans="1:11" x14ac:dyDescent="0.2">
      <c r="A82" s="74"/>
      <c r="B82" s="128" t="s">
        <v>120</v>
      </c>
      <c r="C82" s="124" t="s">
        <v>119</v>
      </c>
      <c r="D82" s="119"/>
      <c r="E82" s="118"/>
      <c r="F82" s="132"/>
      <c r="G82" s="116">
        <v>8122.8110000000006</v>
      </c>
      <c r="H82" s="123">
        <v>199</v>
      </c>
      <c r="I82" s="126"/>
      <c r="J82" s="98"/>
      <c r="K82" s="84"/>
    </row>
    <row r="83" spans="1:11" x14ac:dyDescent="0.2">
      <c r="A83" s="74"/>
      <c r="B83" s="128" t="s">
        <v>118</v>
      </c>
      <c r="C83" s="124" t="s">
        <v>117</v>
      </c>
      <c r="D83" s="119"/>
      <c r="E83" s="118"/>
      <c r="F83" s="132"/>
      <c r="G83" s="116">
        <v>20725.671999999999</v>
      </c>
      <c r="H83" s="123">
        <v>121</v>
      </c>
      <c r="I83" s="126"/>
      <c r="J83" s="98"/>
      <c r="K83" s="84"/>
    </row>
    <row r="84" spans="1:11" x14ac:dyDescent="0.2">
      <c r="A84" s="74"/>
      <c r="B84" s="140" t="s">
        <v>116</v>
      </c>
      <c r="C84" s="139" t="s">
        <v>115</v>
      </c>
      <c r="D84" s="119">
        <v>169460706</v>
      </c>
      <c r="E84" s="118">
        <v>42579</v>
      </c>
      <c r="F84" s="132">
        <v>2.5970909999999998</v>
      </c>
      <c r="G84" s="116">
        <v>4681735.3449999997</v>
      </c>
      <c r="H84" s="123">
        <v>122</v>
      </c>
      <c r="I84" s="122" t="s">
        <v>114</v>
      </c>
      <c r="J84" s="98"/>
      <c r="K84" s="84"/>
    </row>
    <row r="85" spans="1:11" x14ac:dyDescent="0.2">
      <c r="A85" s="74"/>
      <c r="B85" s="128" t="s">
        <v>113</v>
      </c>
      <c r="C85" s="124" t="s">
        <v>112</v>
      </c>
      <c r="D85" s="119">
        <v>2423408</v>
      </c>
      <c r="E85" s="118">
        <v>44897</v>
      </c>
      <c r="F85" s="117">
        <v>3.8056E-2</v>
      </c>
      <c r="G85" s="116">
        <v>136707.35400000002</v>
      </c>
      <c r="H85" s="123">
        <v>95</v>
      </c>
      <c r="I85" s="126"/>
      <c r="J85" s="98"/>
      <c r="K85" s="84"/>
    </row>
    <row r="86" spans="1:11" x14ac:dyDescent="0.2">
      <c r="A86" s="74"/>
      <c r="B86" s="128" t="s">
        <v>111</v>
      </c>
      <c r="C86" s="124" t="s">
        <v>110</v>
      </c>
      <c r="D86" s="119"/>
      <c r="E86" s="118"/>
      <c r="F86" s="117"/>
      <c r="G86" s="116">
        <v>14255.766</v>
      </c>
      <c r="H86" s="123">
        <v>51</v>
      </c>
      <c r="I86" s="126"/>
      <c r="J86" s="98"/>
      <c r="K86" s="84"/>
    </row>
    <row r="87" spans="1:11" x14ac:dyDescent="0.2">
      <c r="A87" s="74"/>
      <c r="B87" s="128" t="s">
        <v>109</v>
      </c>
      <c r="C87" s="124" t="s">
        <v>108</v>
      </c>
      <c r="D87" s="119"/>
      <c r="E87" s="118"/>
      <c r="F87" s="127"/>
      <c r="G87" s="116">
        <v>125087.242</v>
      </c>
      <c r="H87" s="123">
        <v>49</v>
      </c>
      <c r="I87" s="126"/>
      <c r="J87" s="98"/>
      <c r="K87" s="84"/>
    </row>
    <row r="88" spans="1:11" x14ac:dyDescent="0.2">
      <c r="A88" s="74"/>
      <c r="B88" s="128" t="s">
        <v>107</v>
      </c>
      <c r="C88" s="124" t="s">
        <v>106</v>
      </c>
      <c r="D88" s="119">
        <v>2148406</v>
      </c>
      <c r="E88" s="118">
        <v>27712</v>
      </c>
      <c r="F88" s="132">
        <v>3.9210000000000002E-2</v>
      </c>
      <c r="G88" s="116"/>
      <c r="H88" s="123"/>
      <c r="I88" s="131" t="s">
        <v>105</v>
      </c>
      <c r="J88" s="98"/>
      <c r="K88" s="84"/>
    </row>
    <row r="89" spans="1:11" x14ac:dyDescent="0.2">
      <c r="A89" s="74"/>
      <c r="B89" s="128" t="s">
        <v>104</v>
      </c>
      <c r="C89" s="124" t="s">
        <v>103</v>
      </c>
      <c r="D89" s="119"/>
      <c r="E89" s="118"/>
      <c r="F89" s="127"/>
      <c r="G89" s="116">
        <v>9149.4210000000003</v>
      </c>
      <c r="H89" s="123">
        <v>50</v>
      </c>
      <c r="I89" s="126"/>
      <c r="J89" s="98"/>
      <c r="K89" s="84"/>
    </row>
    <row r="90" spans="1:11" x14ac:dyDescent="0.2">
      <c r="A90" s="74"/>
      <c r="B90" s="128" t="s">
        <v>102</v>
      </c>
      <c r="C90" s="124" t="s">
        <v>101</v>
      </c>
      <c r="D90" s="119"/>
      <c r="E90" s="118"/>
      <c r="F90" s="127"/>
      <c r="G90" s="116">
        <v>13371.821</v>
      </c>
      <c r="H90" s="123">
        <v>52</v>
      </c>
      <c r="I90" s="126"/>
      <c r="J90" s="98"/>
      <c r="K90" s="84"/>
    </row>
    <row r="91" spans="1:11" x14ac:dyDescent="0.2">
      <c r="A91" s="74"/>
      <c r="B91" s="128" t="s">
        <v>100</v>
      </c>
      <c r="C91" s="124" t="s">
        <v>99</v>
      </c>
      <c r="D91" s="119"/>
      <c r="E91" s="118"/>
      <c r="F91" s="127"/>
      <c r="G91" s="116">
        <v>63673.527999999998</v>
      </c>
      <c r="H91" s="123">
        <v>53</v>
      </c>
      <c r="I91" s="126"/>
      <c r="J91" s="98"/>
      <c r="K91" s="84"/>
    </row>
    <row r="92" spans="1:11" x14ac:dyDescent="0.2">
      <c r="A92" s="74"/>
      <c r="B92" s="128" t="s">
        <v>98</v>
      </c>
      <c r="C92" s="124" t="s">
        <v>97</v>
      </c>
      <c r="D92" s="119"/>
      <c r="E92" s="118"/>
      <c r="F92" s="127"/>
      <c r="G92" s="116">
        <v>7041.1510000000007</v>
      </c>
      <c r="H92" s="123">
        <v>54</v>
      </c>
      <c r="I92" s="126"/>
      <c r="J92" s="98"/>
      <c r="K92" s="84"/>
    </row>
    <row r="93" spans="1:11" x14ac:dyDescent="0.2">
      <c r="A93" s="74"/>
      <c r="B93" s="138" t="s">
        <v>96</v>
      </c>
      <c r="C93" s="137" t="s">
        <v>95</v>
      </c>
      <c r="D93" s="136">
        <v>259178642</v>
      </c>
      <c r="E93" s="135">
        <v>47649</v>
      </c>
      <c r="F93" s="134">
        <v>3.828894</v>
      </c>
      <c r="G93" s="116"/>
      <c r="H93" s="123">
        <v>189</v>
      </c>
      <c r="I93" s="130" t="s">
        <v>92</v>
      </c>
      <c r="J93" s="98"/>
      <c r="K93" s="84"/>
    </row>
    <row r="94" spans="1:11" s="78" customFormat="1" x14ac:dyDescent="0.2">
      <c r="B94" s="128" t="s">
        <v>94</v>
      </c>
      <c r="C94" s="124" t="s">
        <v>93</v>
      </c>
      <c r="D94" s="119"/>
      <c r="E94" s="118"/>
      <c r="F94" s="117"/>
      <c r="G94" s="116"/>
      <c r="H94" s="123">
        <v>133</v>
      </c>
      <c r="I94" s="122" t="s">
        <v>92</v>
      </c>
      <c r="J94" s="98"/>
      <c r="K94" s="84"/>
    </row>
    <row r="95" spans="1:11" x14ac:dyDescent="0.2">
      <c r="A95" s="74"/>
      <c r="B95" s="128" t="s">
        <v>91</v>
      </c>
      <c r="C95" s="124" t="s">
        <v>90</v>
      </c>
      <c r="D95" s="119"/>
      <c r="E95" s="118"/>
      <c r="F95" s="127"/>
      <c r="G95" s="116">
        <v>9391.3989999999994</v>
      </c>
      <c r="H95" s="123">
        <v>55</v>
      </c>
      <c r="I95" s="126"/>
      <c r="J95" s="142"/>
      <c r="K95" s="84"/>
    </row>
    <row r="96" spans="1:11" x14ac:dyDescent="0.2">
      <c r="A96" s="74"/>
      <c r="B96" s="128" t="s">
        <v>89</v>
      </c>
      <c r="C96" s="124" t="s">
        <v>88</v>
      </c>
      <c r="D96" s="119"/>
      <c r="E96" s="118"/>
      <c r="F96" s="127"/>
      <c r="G96" s="116">
        <v>9840.5480000000025</v>
      </c>
      <c r="H96" s="123">
        <v>56</v>
      </c>
      <c r="I96" s="126"/>
      <c r="J96" s="98"/>
      <c r="K96" s="84"/>
    </row>
    <row r="97" spans="1:11" x14ac:dyDescent="0.2">
      <c r="A97" s="74"/>
      <c r="B97" s="138" t="s">
        <v>87</v>
      </c>
      <c r="C97" s="137" t="s">
        <v>86</v>
      </c>
      <c r="D97" s="136">
        <v>80899116</v>
      </c>
      <c r="E97" s="135">
        <v>47468</v>
      </c>
      <c r="F97" s="134">
        <v>1.195138</v>
      </c>
      <c r="G97" s="116">
        <v>1281162.1500000001</v>
      </c>
      <c r="H97" s="141"/>
      <c r="I97" s="130" t="s">
        <v>73</v>
      </c>
      <c r="J97" s="98"/>
      <c r="K97" s="84"/>
    </row>
    <row r="98" spans="1:11" s="74" customFormat="1" x14ac:dyDescent="0.2">
      <c r="B98" s="125" t="s">
        <v>85</v>
      </c>
      <c r="C98" s="124" t="s">
        <v>84</v>
      </c>
      <c r="D98" s="119"/>
      <c r="E98" s="118"/>
      <c r="F98" s="117"/>
      <c r="G98" s="116">
        <v>148.63399999999999</v>
      </c>
      <c r="H98" s="123">
        <v>200</v>
      </c>
      <c r="I98" s="131"/>
      <c r="J98" s="98"/>
      <c r="K98" s="84"/>
    </row>
    <row r="99" spans="1:11" x14ac:dyDescent="0.2">
      <c r="A99" s="74"/>
      <c r="B99" s="128" t="s">
        <v>83</v>
      </c>
      <c r="C99" s="124" t="s">
        <v>82</v>
      </c>
      <c r="D99" s="119">
        <v>21471</v>
      </c>
      <c r="E99" s="118">
        <v>27575</v>
      </c>
      <c r="F99" s="132">
        <v>4.0157000000000002E-4</v>
      </c>
      <c r="G99" s="116">
        <v>39811.825999999994</v>
      </c>
      <c r="H99" s="123">
        <v>97</v>
      </c>
      <c r="I99" s="126"/>
      <c r="J99" s="129"/>
      <c r="K99" s="84"/>
    </row>
    <row r="100" spans="1:11" x14ac:dyDescent="0.2">
      <c r="A100" s="74"/>
      <c r="B100" s="128" t="s">
        <v>81</v>
      </c>
      <c r="C100" s="124" t="s">
        <v>80</v>
      </c>
      <c r="D100" s="119">
        <v>648058</v>
      </c>
      <c r="E100" s="118">
        <v>39861</v>
      </c>
      <c r="F100" s="132">
        <v>1.056E-2</v>
      </c>
      <c r="G100" s="116">
        <v>61294.898999999998</v>
      </c>
      <c r="H100" s="123">
        <v>146</v>
      </c>
      <c r="I100" s="126"/>
      <c r="J100" s="98"/>
      <c r="K100" s="84"/>
    </row>
    <row r="101" spans="1:11" x14ac:dyDescent="0.2">
      <c r="A101" s="74"/>
      <c r="B101" s="140" t="s">
        <v>79</v>
      </c>
      <c r="C101" s="139" t="s">
        <v>78</v>
      </c>
      <c r="D101" s="119">
        <f>40487341-2250244</f>
        <v>38237097</v>
      </c>
      <c r="E101" s="118">
        <v>37404</v>
      </c>
      <c r="F101" s="132">
        <v>0.66326700000000005</v>
      </c>
      <c r="G101" s="116">
        <v>458697.49999999994</v>
      </c>
      <c r="H101" s="123"/>
      <c r="I101" s="130" t="s">
        <v>73</v>
      </c>
      <c r="J101" s="98"/>
      <c r="K101" s="84"/>
    </row>
    <row r="102" spans="1:11" x14ac:dyDescent="0.2">
      <c r="A102" s="74"/>
      <c r="B102" s="138" t="s">
        <v>77</v>
      </c>
      <c r="C102" s="137" t="s">
        <v>76</v>
      </c>
      <c r="D102" s="136">
        <v>68000608</v>
      </c>
      <c r="E102" s="135">
        <v>47422</v>
      </c>
      <c r="F102" s="134">
        <v>1.004586</v>
      </c>
      <c r="G102" s="116">
        <v>1656015.085</v>
      </c>
      <c r="H102" s="123">
        <v>4</v>
      </c>
      <c r="I102" s="133"/>
      <c r="J102" s="98"/>
      <c r="K102" s="84"/>
    </row>
    <row r="103" spans="1:11" x14ac:dyDescent="0.2">
      <c r="A103" s="74"/>
      <c r="B103" s="128" t="s">
        <v>75</v>
      </c>
      <c r="C103" s="124" t="s">
        <v>74</v>
      </c>
      <c r="D103" s="119"/>
      <c r="E103" s="118"/>
      <c r="F103" s="127"/>
      <c r="G103" s="116">
        <v>112032.45199999999</v>
      </c>
      <c r="H103" s="123"/>
      <c r="I103" s="131" t="s">
        <v>73</v>
      </c>
      <c r="J103" s="98"/>
      <c r="K103" s="84"/>
    </row>
    <row r="104" spans="1:11" x14ac:dyDescent="0.2">
      <c r="A104" s="74"/>
      <c r="B104" s="128" t="s">
        <v>72</v>
      </c>
      <c r="C104" s="124" t="s">
        <v>71</v>
      </c>
      <c r="D104" s="119">
        <v>1673517</v>
      </c>
      <c r="E104" s="118">
        <v>38916</v>
      </c>
      <c r="F104" s="132">
        <v>2.7498600000000002E-2</v>
      </c>
      <c r="G104" s="116"/>
      <c r="H104" s="123"/>
      <c r="I104" s="131" t="s">
        <v>70</v>
      </c>
      <c r="J104" s="98"/>
      <c r="K104" s="84"/>
    </row>
    <row r="105" spans="1:11" s="74" customFormat="1" x14ac:dyDescent="0.2">
      <c r="B105" s="128" t="s">
        <v>69</v>
      </c>
      <c r="C105" s="124" t="s">
        <v>68</v>
      </c>
      <c r="D105" s="119"/>
      <c r="E105" s="118"/>
      <c r="F105" s="127"/>
      <c r="G105" s="116">
        <v>4598.5969999999998</v>
      </c>
      <c r="H105" s="123">
        <v>57</v>
      </c>
      <c r="I105" s="126"/>
      <c r="J105" s="98"/>
      <c r="K105" s="84"/>
    </row>
    <row r="106" spans="1:11" s="74" customFormat="1" x14ac:dyDescent="0.2">
      <c r="B106" s="128" t="s">
        <v>67</v>
      </c>
      <c r="C106" s="124" t="s">
        <v>66</v>
      </c>
      <c r="D106" s="119">
        <v>158676</v>
      </c>
      <c r="E106" s="118">
        <v>39290</v>
      </c>
      <c r="F106" s="117">
        <v>2.5860000000000002E-3</v>
      </c>
      <c r="G106" s="116"/>
      <c r="H106" s="123">
        <v>168</v>
      </c>
      <c r="I106" s="130" t="s">
        <v>65</v>
      </c>
      <c r="J106" s="129"/>
      <c r="K106" s="84"/>
    </row>
    <row r="107" spans="1:11" x14ac:dyDescent="0.2">
      <c r="A107" s="74"/>
      <c r="B107" s="128" t="s">
        <v>64</v>
      </c>
      <c r="C107" s="124" t="s">
        <v>63</v>
      </c>
      <c r="D107" s="119"/>
      <c r="E107" s="118"/>
      <c r="F107" s="127"/>
      <c r="G107" s="116">
        <v>90019.952999999994</v>
      </c>
      <c r="H107" s="123">
        <v>137</v>
      </c>
      <c r="I107" s="126"/>
      <c r="J107" s="129"/>
      <c r="K107" s="84"/>
    </row>
    <row r="108" spans="1:11" x14ac:dyDescent="0.2">
      <c r="A108" s="74"/>
      <c r="B108" s="128" t="s">
        <v>62</v>
      </c>
      <c r="C108" s="124" t="s">
        <v>61</v>
      </c>
      <c r="D108" s="119"/>
      <c r="E108" s="118"/>
      <c r="F108" s="127"/>
      <c r="G108" s="116">
        <v>7762.7559999999994</v>
      </c>
      <c r="H108" s="123">
        <v>58</v>
      </c>
      <c r="I108" s="126"/>
      <c r="J108" s="98"/>
      <c r="K108" s="84"/>
    </row>
    <row r="109" spans="1:11" x14ac:dyDescent="0.2">
      <c r="A109" s="74"/>
      <c r="B109" s="128" t="s">
        <v>60</v>
      </c>
      <c r="C109" s="124" t="s">
        <v>59</v>
      </c>
      <c r="D109" s="119"/>
      <c r="E109" s="118"/>
      <c r="F109" s="127"/>
      <c r="G109" s="116">
        <v>695.65499999999986</v>
      </c>
      <c r="H109" s="123">
        <v>153</v>
      </c>
      <c r="I109" s="126"/>
      <c r="J109" s="98"/>
      <c r="K109" s="84"/>
    </row>
    <row r="110" spans="1:11" x14ac:dyDescent="0.2">
      <c r="A110" s="74"/>
      <c r="B110" s="125" t="s">
        <v>21</v>
      </c>
      <c r="C110" s="124" t="s">
        <v>58</v>
      </c>
      <c r="D110" s="119">
        <v>115232459</v>
      </c>
      <c r="E110" s="118">
        <v>44746</v>
      </c>
      <c r="F110" s="117">
        <v>1.8095349999999999</v>
      </c>
      <c r="G110" s="116"/>
      <c r="H110" s="123"/>
      <c r="I110" s="122"/>
      <c r="J110" s="98"/>
      <c r="K110" s="84"/>
    </row>
    <row r="111" spans="1:11" ht="13.5" thickBot="1" x14ac:dyDescent="0.25">
      <c r="A111" s="74"/>
      <c r="B111" s="121" t="s">
        <v>57</v>
      </c>
      <c r="C111" s="120" t="s">
        <v>56</v>
      </c>
      <c r="D111" s="119"/>
      <c r="E111" s="118"/>
      <c r="F111" s="117"/>
      <c r="G111" s="116">
        <v>19037.403999999999</v>
      </c>
      <c r="H111" s="115">
        <v>60</v>
      </c>
      <c r="I111" s="114"/>
      <c r="J111" s="98"/>
      <c r="K111" s="84"/>
    </row>
    <row r="112" spans="1:11" ht="13.5" thickBot="1" x14ac:dyDescent="0.25">
      <c r="B112" s="113" t="s">
        <v>39</v>
      </c>
      <c r="C112" s="112"/>
      <c r="D112" s="111">
        <f>SUM(D8:D111)</f>
        <v>3584848888.7134466</v>
      </c>
      <c r="E112" s="110"/>
      <c r="F112" s="109">
        <f>SUM(F8:F111)</f>
        <v>53.582824617654204</v>
      </c>
      <c r="G112" s="108">
        <f>SUM(G8:G111)</f>
        <v>67273101.058999985</v>
      </c>
      <c r="H112" s="107"/>
      <c r="I112" s="106"/>
      <c r="J112" s="98"/>
      <c r="K112" s="84"/>
    </row>
    <row r="113" spans="2:11" x14ac:dyDescent="0.2">
      <c r="B113" s="105" t="s">
        <v>55</v>
      </c>
      <c r="C113" s="104"/>
      <c r="D113" s="103">
        <f>+F112</f>
        <v>53.582824617654204</v>
      </c>
      <c r="E113" s="102"/>
      <c r="F113" s="101"/>
      <c r="G113" s="100"/>
      <c r="H113" s="99"/>
      <c r="J113" s="98"/>
      <c r="K113" s="84"/>
    </row>
    <row r="114" spans="2:11" s="74" customFormat="1" x14ac:dyDescent="0.2">
      <c r="B114" s="96" t="s">
        <v>54</v>
      </c>
      <c r="C114" s="95"/>
      <c r="D114" s="97"/>
      <c r="E114" s="93"/>
      <c r="F114" s="92">
        <f>D113/2920</f>
        <v>1.8350282403306235E-2</v>
      </c>
      <c r="G114" s="91"/>
      <c r="H114" s="90"/>
      <c r="I114" s="82"/>
      <c r="J114" s="70"/>
      <c r="K114" s="84"/>
    </row>
    <row r="115" spans="2:11" s="74" customFormat="1" x14ac:dyDescent="0.2">
      <c r="B115" s="96" t="s">
        <v>53</v>
      </c>
      <c r="C115" s="95"/>
      <c r="D115" s="94"/>
      <c r="E115" s="93"/>
      <c r="F115" s="92">
        <f>D113/8760</f>
        <v>6.1167608011020776E-3</v>
      </c>
      <c r="G115" s="91"/>
      <c r="H115" s="90"/>
      <c r="I115" s="82"/>
      <c r="K115" s="84"/>
    </row>
    <row r="116" spans="2:11" s="74" customFormat="1" ht="13.15" customHeight="1" x14ac:dyDescent="0.2">
      <c r="B116" s="303" t="s">
        <v>52</v>
      </c>
      <c r="C116" s="304"/>
      <c r="D116" s="304"/>
      <c r="E116" s="304"/>
      <c r="F116" s="305"/>
      <c r="G116" s="86"/>
      <c r="H116" s="89"/>
      <c r="I116" s="88"/>
      <c r="K116" s="84"/>
    </row>
    <row r="117" spans="2:11" s="74" customFormat="1" ht="27" customHeight="1" x14ac:dyDescent="0.2">
      <c r="B117" s="306"/>
      <c r="C117" s="307"/>
      <c r="D117" s="307"/>
      <c r="E117" s="307"/>
      <c r="F117" s="308"/>
      <c r="G117" s="86"/>
      <c r="H117" s="76"/>
      <c r="I117" s="87"/>
      <c r="K117" s="84"/>
    </row>
    <row r="118" spans="2:11" s="74" customFormat="1" ht="25.5" customHeight="1" x14ac:dyDescent="0.2">
      <c r="B118" s="303" t="s">
        <v>51</v>
      </c>
      <c r="C118" s="304"/>
      <c r="D118" s="304"/>
      <c r="E118" s="304"/>
      <c r="F118" s="305"/>
      <c r="G118" s="86"/>
      <c r="H118" s="76"/>
      <c r="I118" s="82"/>
      <c r="K118" s="84"/>
    </row>
    <row r="119" spans="2:11" s="74" customFormat="1" x14ac:dyDescent="0.2">
      <c r="B119" s="306"/>
      <c r="C119" s="307"/>
      <c r="D119" s="307"/>
      <c r="E119" s="307"/>
      <c r="F119" s="308"/>
      <c r="G119" s="85"/>
      <c r="H119" s="76"/>
      <c r="I119" s="82"/>
      <c r="K119" s="84"/>
    </row>
    <row r="120" spans="2:11" s="74" customFormat="1" x14ac:dyDescent="0.2">
      <c r="B120" s="81"/>
      <c r="C120" s="78"/>
      <c r="D120" s="80"/>
      <c r="E120" s="79"/>
      <c r="F120" s="78"/>
      <c r="G120" s="83"/>
      <c r="H120" s="76"/>
      <c r="I120" s="82"/>
    </row>
    <row r="121" spans="2:11" s="74" customFormat="1" x14ac:dyDescent="0.2">
      <c r="B121" s="81"/>
      <c r="C121" s="78"/>
      <c r="D121" s="80"/>
      <c r="E121" s="79"/>
      <c r="F121" s="78"/>
      <c r="G121" s="77">
        <f>G24</f>
        <v>16772793.949999999</v>
      </c>
      <c r="H121" s="76"/>
      <c r="I121" s="71"/>
    </row>
    <row r="122" spans="2:11" x14ac:dyDescent="0.2">
      <c r="G122" s="75">
        <f>G121*F112</f>
        <v>898733676.57090139</v>
      </c>
      <c r="J122" s="74"/>
    </row>
    <row r="123" spans="2:11" x14ac:dyDescent="0.2">
      <c r="G123" s="73"/>
    </row>
  </sheetData>
  <mergeCells count="2">
    <mergeCell ref="B116:F117"/>
    <mergeCell ref="B118:F119"/>
  </mergeCells>
  <printOptions horizontalCentered="1"/>
  <pageMargins left="0.7" right="0.7" top="0.75" bottom="0.75" header="0.3" footer="0.3"/>
  <pageSetup scale="86" fitToHeight="0" orientation="portrait" horizontalDpi="4294967295" verticalDpi="4294967295" r:id="rId1"/>
  <headerFooter>
    <oddHeader>&amp;RAttachment A</oddHeader>
    <oddFooter>&amp;RDocket No. 47777
Page &amp;P of &amp;N</oddFooter>
  </headerFooter>
  <rowBreaks count="2" manualBreakCount="2">
    <brk id="61" min="1" max="6" man="1"/>
    <brk id="115" min="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zoomScaleNormal="100" workbookViewId="0">
      <selection activeCell="K15" sqref="K15"/>
    </sheetView>
  </sheetViews>
  <sheetFormatPr defaultColWidth="14.42578125" defaultRowHeight="11.25" x14ac:dyDescent="0.25"/>
  <cols>
    <col min="1" max="1" width="4.7109375" style="28" customWidth="1"/>
    <col min="2" max="2" width="58.7109375" style="28" customWidth="1"/>
    <col min="3" max="3" width="16" style="28" customWidth="1"/>
    <col min="4" max="4" width="13.140625" style="28" customWidth="1"/>
    <col min="5" max="5" width="14.28515625" style="28" customWidth="1"/>
    <col min="6" max="17" width="16" style="28" customWidth="1"/>
    <col min="18" max="16384" width="14.42578125" style="28"/>
  </cols>
  <sheetData>
    <row r="1" spans="1:17" x14ac:dyDescent="0.25">
      <c r="A1" s="237"/>
    </row>
    <row r="2" spans="1:17" x14ac:dyDescent="0.25">
      <c r="B2" s="238" t="s">
        <v>47</v>
      </c>
      <c r="C2" s="239"/>
      <c r="D2" s="240"/>
      <c r="E2" s="241"/>
      <c r="F2" s="241"/>
      <c r="G2" s="241"/>
      <c r="H2" s="241"/>
      <c r="I2" s="240"/>
      <c r="J2" s="242"/>
      <c r="K2" s="242"/>
      <c r="L2" s="242"/>
      <c r="N2" s="243"/>
      <c r="O2" s="243"/>
      <c r="P2" s="243"/>
      <c r="Q2" s="244"/>
    </row>
    <row r="3" spans="1:17" x14ac:dyDescent="0.2">
      <c r="B3" s="245" t="s">
        <v>25</v>
      </c>
      <c r="C3" s="239"/>
      <c r="D3" s="241"/>
      <c r="E3" s="241"/>
      <c r="F3" s="241"/>
      <c r="G3" s="241"/>
      <c r="H3" s="241"/>
      <c r="I3" s="246"/>
      <c r="J3" s="242"/>
      <c r="K3" s="242"/>
      <c r="L3" s="242"/>
      <c r="N3" s="243"/>
      <c r="O3" s="243"/>
      <c r="P3" s="243"/>
      <c r="Q3" s="247"/>
    </row>
    <row r="4" spans="1:17" x14ac:dyDescent="0.25">
      <c r="B4" s="245" t="s">
        <v>330</v>
      </c>
      <c r="C4" s="239"/>
      <c r="D4" s="241"/>
      <c r="E4" s="241"/>
      <c r="F4" s="241"/>
      <c r="G4" s="241"/>
      <c r="H4" s="241"/>
      <c r="I4" s="246"/>
      <c r="J4" s="242"/>
      <c r="K4" s="242"/>
      <c r="L4" s="242"/>
      <c r="M4" s="242"/>
      <c r="N4" s="243"/>
      <c r="O4" s="243"/>
      <c r="P4" s="243"/>
    </row>
    <row r="5" spans="1:17" x14ac:dyDescent="0.25">
      <c r="B5" s="248" t="s">
        <v>46</v>
      </c>
      <c r="C5" s="239"/>
      <c r="D5" s="241"/>
      <c r="E5" s="241"/>
      <c r="F5" s="241"/>
      <c r="G5" s="241"/>
      <c r="H5" s="241"/>
      <c r="I5" s="246"/>
      <c r="J5" s="242"/>
      <c r="K5" s="242"/>
      <c r="L5" s="242"/>
      <c r="M5" s="242"/>
      <c r="N5" s="243"/>
      <c r="O5" s="243"/>
      <c r="P5" s="243"/>
    </row>
    <row r="6" spans="1:17" x14ac:dyDescent="0.25">
      <c r="B6" s="248" t="s">
        <v>45</v>
      </c>
      <c r="C6" s="239"/>
      <c r="D6" s="241"/>
      <c r="E6" s="241"/>
      <c r="F6" s="241"/>
      <c r="G6" s="241"/>
      <c r="H6" s="241"/>
      <c r="I6" s="246"/>
      <c r="J6" s="242"/>
      <c r="K6" s="242"/>
      <c r="L6" s="242"/>
      <c r="M6" s="242"/>
      <c r="N6" s="243"/>
      <c r="O6" s="243"/>
      <c r="P6" s="243"/>
    </row>
    <row r="7" spans="1:17" x14ac:dyDescent="0.25">
      <c r="B7" s="249" t="s">
        <v>331</v>
      </c>
      <c r="C7" s="239"/>
      <c r="D7" s="246"/>
      <c r="E7" s="246"/>
      <c r="F7" s="246"/>
      <c r="G7" s="246"/>
      <c r="H7" s="246"/>
      <c r="I7" s="246"/>
      <c r="J7" s="250"/>
      <c r="K7" s="250"/>
      <c r="L7" s="250"/>
      <c r="M7" s="250"/>
      <c r="N7" s="243"/>
      <c r="O7" s="243"/>
      <c r="P7" s="243"/>
    </row>
    <row r="8" spans="1:17" x14ac:dyDescent="0.25">
      <c r="B8" s="251" t="s">
        <v>332</v>
      </c>
      <c r="C8" s="252"/>
      <c r="D8" s="252"/>
      <c r="E8" s="252"/>
      <c r="F8" s="252"/>
      <c r="G8" s="252"/>
      <c r="H8" s="243"/>
      <c r="I8" s="243"/>
      <c r="J8" s="243"/>
      <c r="K8" s="243"/>
      <c r="L8" s="243"/>
      <c r="M8" s="243"/>
      <c r="N8" s="243"/>
      <c r="O8" s="243"/>
      <c r="P8" s="243"/>
    </row>
    <row r="9" spans="1:17" x14ac:dyDescent="0.25">
      <c r="B9" s="252"/>
      <c r="C9" s="252"/>
      <c r="D9" s="252"/>
      <c r="E9" s="252"/>
      <c r="F9" s="252"/>
      <c r="G9" s="252"/>
      <c r="H9" s="243"/>
      <c r="I9" s="243"/>
      <c r="J9" s="243"/>
      <c r="K9" s="243"/>
      <c r="L9" s="243"/>
      <c r="M9" s="243"/>
      <c r="N9" s="243"/>
      <c r="O9" s="243"/>
      <c r="P9" s="243"/>
    </row>
    <row r="10" spans="1:17" x14ac:dyDescent="0.25">
      <c r="D10" s="309" t="s">
        <v>333</v>
      </c>
      <c r="E10" s="310"/>
      <c r="F10" s="310"/>
      <c r="G10" s="311"/>
    </row>
    <row r="11" spans="1:17" x14ac:dyDescent="0.25">
      <c r="A11" s="253"/>
      <c r="B11" s="254">
        <v>1</v>
      </c>
      <c r="C11" s="255">
        <f>B11+1</f>
        <v>2</v>
      </c>
      <c r="D11" s="256">
        <f t="shared" ref="D11:Q11" si="0">C11+1</f>
        <v>3</v>
      </c>
      <c r="E11" s="257">
        <f t="shared" si="0"/>
        <v>4</v>
      </c>
      <c r="F11" s="257">
        <f t="shared" si="0"/>
        <v>5</v>
      </c>
      <c r="G11" s="258">
        <f t="shared" si="0"/>
        <v>6</v>
      </c>
      <c r="H11" s="255">
        <f t="shared" si="0"/>
        <v>7</v>
      </c>
      <c r="I11" s="255">
        <f t="shared" si="0"/>
        <v>8</v>
      </c>
      <c r="J11" s="255">
        <f t="shared" si="0"/>
        <v>9</v>
      </c>
      <c r="K11" s="255">
        <f t="shared" si="0"/>
        <v>10</v>
      </c>
      <c r="L11" s="255">
        <f t="shared" si="0"/>
        <v>11</v>
      </c>
      <c r="M11" s="255">
        <f t="shared" si="0"/>
        <v>12</v>
      </c>
      <c r="N11" s="255">
        <f t="shared" si="0"/>
        <v>13</v>
      </c>
      <c r="O11" s="255">
        <f t="shared" si="0"/>
        <v>14</v>
      </c>
      <c r="P11" s="255">
        <f t="shared" si="0"/>
        <v>15</v>
      </c>
      <c r="Q11" s="255">
        <f t="shared" si="0"/>
        <v>16</v>
      </c>
    </row>
    <row r="12" spans="1:17" ht="22.5" x14ac:dyDescent="0.25">
      <c r="A12" s="29" t="s">
        <v>44</v>
      </c>
      <c r="B12" s="29" t="s">
        <v>334</v>
      </c>
      <c r="C12" s="259" t="s">
        <v>13</v>
      </c>
      <c r="D12" s="260" t="s">
        <v>43</v>
      </c>
      <c r="E12" s="260" t="s">
        <v>335</v>
      </c>
      <c r="F12" s="260" t="s">
        <v>336</v>
      </c>
      <c r="G12" s="260" t="s">
        <v>337</v>
      </c>
      <c r="H12" s="261" t="s">
        <v>338</v>
      </c>
      <c r="I12" s="260" t="s">
        <v>339</v>
      </c>
      <c r="J12" s="260" t="s">
        <v>340</v>
      </c>
      <c r="K12" s="260" t="s">
        <v>341</v>
      </c>
      <c r="L12" s="260" t="s">
        <v>342</v>
      </c>
      <c r="M12" s="260" t="s">
        <v>343</v>
      </c>
      <c r="N12" s="260" t="s">
        <v>12</v>
      </c>
      <c r="O12" s="260" t="s">
        <v>312</v>
      </c>
      <c r="P12" s="260" t="s">
        <v>310</v>
      </c>
      <c r="Q12" s="260" t="s">
        <v>344</v>
      </c>
    </row>
    <row r="13" spans="1:17" x14ac:dyDescent="0.25">
      <c r="D13" s="262"/>
      <c r="E13" s="263"/>
      <c r="F13" s="263"/>
      <c r="G13" s="264"/>
      <c r="Q13" s="265"/>
    </row>
    <row r="14" spans="1:17" x14ac:dyDescent="0.25">
      <c r="A14" s="266"/>
      <c r="B14" s="253" t="s">
        <v>345</v>
      </c>
      <c r="C14" s="267" t="s">
        <v>346</v>
      </c>
      <c r="D14" s="268"/>
      <c r="E14" s="267"/>
      <c r="F14" s="267"/>
      <c r="G14" s="269"/>
      <c r="Q14" s="265"/>
    </row>
    <row r="15" spans="1:17" x14ac:dyDescent="0.25">
      <c r="A15" s="266">
        <v>1</v>
      </c>
      <c r="B15" s="270" t="s">
        <v>26</v>
      </c>
      <c r="D15" s="271">
        <f>'[13]II-H-1.1'!D13*12</f>
        <v>26180273</v>
      </c>
      <c r="E15" s="272">
        <f>'[13]II-H-1.1'!F13</f>
        <v>30568694098</v>
      </c>
      <c r="F15" s="272"/>
      <c r="G15" s="273"/>
      <c r="H15" s="274">
        <f>'[18]WP H-4.1 (YTD Base Rev Comp)'!$D$3/1000</f>
        <v>42499.822249999997</v>
      </c>
      <c r="I15" s="274">
        <f>'[18]WP H-4.1 (YTD Base Rev Comp)'!E$3/1000</f>
        <v>101005.61406000001</v>
      </c>
      <c r="J15" s="274">
        <f>'[18]WP H-4.1 (YTD Base Rev Comp)'!$G$3/1000</f>
        <v>504034.03333000001</v>
      </c>
      <c r="K15" s="274">
        <f>'[18]WP H-4.1 (YTD Base Rev Comp)'!$F$3/1000</f>
        <v>257962.30302000002</v>
      </c>
      <c r="L15" s="274">
        <f>'[18]WP H-4.1 (YTD Base Rev Comp)'!$H$3/1000</f>
        <v>0</v>
      </c>
      <c r="M15" s="274">
        <f>SUM(H15:L15)</f>
        <v>905501.77266000002</v>
      </c>
      <c r="N15" s="274">
        <f>'[18]Year to Date Rev Rate'!H2/1000</f>
        <v>210095.97104</v>
      </c>
      <c r="O15" s="274">
        <f>'[18]Year to Date Rev Rate'!I2/1000</f>
        <v>22908.969279999998</v>
      </c>
      <c r="P15" s="274">
        <f>'[18]Year to Date Rev Rate'!J2/1000</f>
        <v>20503.986850000001</v>
      </c>
      <c r="Q15" s="274">
        <f>SUM(M15:P15)</f>
        <v>1159010.6998300001</v>
      </c>
    </row>
    <row r="16" spans="1:17" x14ac:dyDescent="0.25">
      <c r="A16" s="266"/>
      <c r="C16" s="267"/>
      <c r="D16" s="268"/>
      <c r="E16" s="272"/>
      <c r="F16" s="272"/>
      <c r="G16" s="273"/>
      <c r="H16" s="274"/>
      <c r="I16" s="274"/>
      <c r="J16" s="274"/>
      <c r="K16" s="274"/>
      <c r="L16" s="274"/>
      <c r="M16" s="274"/>
      <c r="N16" s="274"/>
      <c r="O16" s="274"/>
      <c r="P16" s="274"/>
      <c r="Q16" s="274"/>
    </row>
    <row r="17" spans="1:18" x14ac:dyDescent="0.25">
      <c r="A17" s="266"/>
      <c r="B17" s="253" t="s">
        <v>347</v>
      </c>
      <c r="C17" s="267" t="s">
        <v>297</v>
      </c>
      <c r="D17" s="268"/>
      <c r="E17" s="272"/>
      <c r="F17" s="272"/>
      <c r="G17" s="273"/>
      <c r="H17" s="274"/>
      <c r="I17" s="274"/>
      <c r="J17" s="274"/>
      <c r="K17" s="274"/>
      <c r="L17" s="274"/>
      <c r="M17" s="274"/>
      <c r="N17" s="274"/>
      <c r="O17" s="274"/>
      <c r="P17" s="274"/>
      <c r="Q17" s="274"/>
    </row>
    <row r="18" spans="1:18" x14ac:dyDescent="0.25">
      <c r="A18" s="266">
        <f>MAX($A$14:A17)+1</f>
        <v>2</v>
      </c>
      <c r="B18" s="270" t="s">
        <v>26</v>
      </c>
      <c r="C18" s="267"/>
      <c r="D18" s="275">
        <f>'[13]II-H-1.1'!D16*12</f>
        <v>1764077</v>
      </c>
      <c r="E18" s="272">
        <f>'[13]II-H-1.1'!F16</f>
        <v>925816188</v>
      </c>
      <c r="F18" s="272"/>
      <c r="G18" s="273"/>
      <c r="H18" s="274">
        <f>'[18]WP H-4.1 (YTD Base Rev Comp)'!D$10/1000</f>
        <v>2818.1079799999998</v>
      </c>
      <c r="I18" s="274">
        <f>'[18]WP H-4.1 (YTD Base Rev Comp)'!E$10/1000</f>
        <v>7636.4489000000003</v>
      </c>
      <c r="J18" s="274">
        <f>'[18]WP H-4.1 (YTD Base Rev Comp)'!$G$10/1000</f>
        <v>11311.502369999998</v>
      </c>
      <c r="K18" s="274">
        <f>'[18]WP H-4.1 (YTD Base Rev Comp)'!$F$10/1000</f>
        <v>4107.30249</v>
      </c>
      <c r="L18" s="274">
        <f>'[18]WP H-4.1 (YTD Base Rev Comp)'!$H$10/1000</f>
        <v>0</v>
      </c>
      <c r="M18" s="274">
        <f t="shared" ref="M18:M19" si="1">SUM(H18:L18)</f>
        <v>25873.36174</v>
      </c>
      <c r="N18" s="274">
        <f>'[18]Year to Date Rev Rate'!H3/1000</f>
        <v>5048.8030999999983</v>
      </c>
      <c r="O18" s="274">
        <f>'[18]Year to Date Rev Rate'!I3/1000</f>
        <v>712.47885999999994</v>
      </c>
      <c r="P18" s="274">
        <f>'[18]Year to Date Rev Rate'!J3/1000</f>
        <v>1435.6830600000003</v>
      </c>
      <c r="Q18" s="274">
        <f t="shared" ref="Q18:Q19" si="2">SUM(M18:P18)</f>
        <v>33070.326759999996</v>
      </c>
      <c r="R18" s="28" t="s">
        <v>348</v>
      </c>
    </row>
    <row r="19" spans="1:18" x14ac:dyDescent="0.25">
      <c r="A19" s="266">
        <f>MAX($A$14:A18)+1</f>
        <v>3</v>
      </c>
      <c r="B19" s="270" t="s">
        <v>8</v>
      </c>
      <c r="C19" s="267"/>
      <c r="D19" s="275">
        <f>'[13]II-H-1.1'!D17*12</f>
        <v>188</v>
      </c>
      <c r="E19" s="272">
        <f>'[13]II-H-1.1'!F17</f>
        <v>117675.948</v>
      </c>
      <c r="F19" s="272"/>
      <c r="G19" s="273"/>
      <c r="H19" s="274">
        <f>'[18]WP H-4.1 (YTD Base Rev Comp)'!D$11/1000</f>
        <v>0.31417</v>
      </c>
      <c r="I19" s="274">
        <f>'[18]WP H-4.1 (YTD Base Rev Comp)'!E$11/1000</f>
        <v>0.86053999999999997</v>
      </c>
      <c r="J19" s="274">
        <f>'[18]WP H-4.1 (YTD Base Rev Comp)'!$G$11/1000</f>
        <v>1.4377599999999999</v>
      </c>
      <c r="K19" s="274">
        <f>'[18]WP H-4.1 (YTD Base Rev Comp)'!$F$11/1000</f>
        <v>0.52212000000000003</v>
      </c>
      <c r="L19" s="274">
        <f>'[18]WP H-4.1 (YTD Base Rev Comp)'!$H$11/1000</f>
        <v>0</v>
      </c>
      <c r="M19" s="274">
        <f t="shared" si="1"/>
        <v>3.1345900000000002</v>
      </c>
      <c r="N19" s="274">
        <f>'[18]Year to Date Rev Rate'!H8/1000</f>
        <v>0.64324999999999988</v>
      </c>
      <c r="O19" s="274">
        <f>'[18]Year to Date Rev Rate'!I8/1000</f>
        <v>7.5219999999999995E-2</v>
      </c>
      <c r="P19" s="274">
        <f>'[18]Year to Date Rev Rate'!J8/1000</f>
        <v>0.18565000000000001</v>
      </c>
      <c r="Q19" s="274">
        <f t="shared" si="2"/>
        <v>4.03871</v>
      </c>
    </row>
    <row r="20" spans="1:18" x14ac:dyDescent="0.25">
      <c r="A20" s="266">
        <f>MAX($A$14:A19)+1</f>
        <v>4</v>
      </c>
      <c r="B20" s="276" t="s">
        <v>3</v>
      </c>
      <c r="C20" s="277"/>
      <c r="D20" s="278">
        <f>D18+D19</f>
        <v>1764265</v>
      </c>
      <c r="E20" s="279">
        <f>E18+E19</f>
        <v>925933863.94799995</v>
      </c>
      <c r="F20" s="279"/>
      <c r="G20" s="280"/>
      <c r="H20" s="281">
        <f>H18+H19</f>
        <v>2818.4221499999999</v>
      </c>
      <c r="I20" s="281">
        <f>I18+I19</f>
        <v>7637.30944</v>
      </c>
      <c r="J20" s="281">
        <f>J18+J19</f>
        <v>11312.940129999999</v>
      </c>
      <c r="K20" s="281">
        <f>K18+K19</f>
        <v>4107.8246099999997</v>
      </c>
      <c r="L20" s="281">
        <f t="shared" ref="L20:P20" si="3">L18+L19</f>
        <v>0</v>
      </c>
      <c r="M20" s="282">
        <f t="shared" si="3"/>
        <v>25876.496330000002</v>
      </c>
      <c r="N20" s="281">
        <f t="shared" si="3"/>
        <v>5049.4463499999983</v>
      </c>
      <c r="O20" s="281">
        <f t="shared" si="3"/>
        <v>712.55407999999989</v>
      </c>
      <c r="P20" s="281">
        <f t="shared" si="3"/>
        <v>1435.8687100000002</v>
      </c>
      <c r="Q20" s="282">
        <f>Q18+Q19</f>
        <v>33074.365469999997</v>
      </c>
    </row>
    <row r="21" spans="1:18" x14ac:dyDescent="0.25">
      <c r="A21" s="266"/>
      <c r="B21" s="283"/>
      <c r="C21" s="267"/>
      <c r="D21" s="275"/>
      <c r="E21" s="272"/>
      <c r="F21" s="272"/>
      <c r="G21" s="273"/>
      <c r="H21" s="274"/>
      <c r="I21" s="274"/>
      <c r="J21" s="274"/>
      <c r="K21" s="274"/>
      <c r="L21" s="274"/>
      <c r="M21" s="274"/>
      <c r="N21" s="274"/>
      <c r="O21" s="274"/>
      <c r="P21" s="274"/>
      <c r="Q21" s="274"/>
    </row>
    <row r="22" spans="1:18" x14ac:dyDescent="0.25">
      <c r="A22" s="266"/>
      <c r="B22" s="253" t="s">
        <v>349</v>
      </c>
      <c r="C22" s="267" t="s">
        <v>295</v>
      </c>
      <c r="D22" s="275"/>
      <c r="E22" s="272"/>
      <c r="F22" s="272"/>
      <c r="G22" s="273"/>
      <c r="H22" s="274"/>
      <c r="I22" s="274"/>
      <c r="J22" s="274"/>
      <c r="K22" s="274"/>
      <c r="L22" s="274"/>
      <c r="M22" s="274"/>
      <c r="N22" s="274"/>
      <c r="O22" s="274"/>
      <c r="P22" s="274"/>
      <c r="Q22" s="274"/>
    </row>
    <row r="23" spans="1:18" x14ac:dyDescent="0.25">
      <c r="A23" s="266">
        <f>MAX($A$14:A22)+1</f>
        <v>5</v>
      </c>
      <c r="B23" s="270" t="s">
        <v>26</v>
      </c>
      <c r="C23" s="267"/>
      <c r="D23" s="275">
        <f>'[13]II-H-1.1'!D21*12</f>
        <v>1591739</v>
      </c>
      <c r="E23" s="272">
        <f>'[13]II-H-1.1'!F21</f>
        <v>18149314540</v>
      </c>
      <c r="F23" s="272">
        <f>'[18]Monthly Billing Determinants'!$G$43+'[18]Monthly Billing Determinants'!$G$57</f>
        <v>78932015</v>
      </c>
      <c r="G23" s="273">
        <f>'[18]Monthly Billing Determinants'!$G$86</f>
        <v>72294862</v>
      </c>
      <c r="H23" s="274">
        <f>'[18]WP H-4.1 (YTD Base Rev Comp)'!D$8/1000</f>
        <v>3628.9206899999999</v>
      </c>
      <c r="I23" s="274">
        <f>'[18]WP H-4.1 (YTD Base Rev Comp)'!E$8/1000</f>
        <v>30219.670890000001</v>
      </c>
      <c r="J23" s="274">
        <f>'[18]WP H-4.1 (YTD Base Rev Comp)'!$G$8/1000</f>
        <v>238640.53163999997</v>
      </c>
      <c r="K23" s="274">
        <f>('[18]WP H-4.1 (YTD Base Rev Comp)'!$F$8)/1000</f>
        <v>102371.2585</v>
      </c>
      <c r="L23" s="274">
        <f>'[18]WP H-4.1 (YTD Base Rev Comp)'!$H$8/1000</f>
        <v>0</v>
      </c>
      <c r="M23" s="274">
        <f t="shared" ref="M23" si="4">SUM(H23:L23)</f>
        <v>374860.38171999995</v>
      </c>
      <c r="N23" s="274">
        <f>'[18]Year to Date Rev Rate'!H4/1000</f>
        <v>93774.196110000004</v>
      </c>
      <c r="O23" s="274">
        <f>'[18]Year to Date Rev Rate'!I4/1000</f>
        <v>11003.600749999998</v>
      </c>
      <c r="P23" s="274">
        <f>'[18]Year to Date Rev Rate'!J4/1000</f>
        <v>16344.10376</v>
      </c>
      <c r="Q23" s="274">
        <f t="shared" ref="Q23:Q24" si="5">SUM(M23:P23)</f>
        <v>495982.28233999998</v>
      </c>
    </row>
    <row r="24" spans="1:18" x14ac:dyDescent="0.25">
      <c r="A24" s="266">
        <f>MAX($A$14:A23)+1</f>
        <v>6</v>
      </c>
      <c r="B24" s="270" t="s">
        <v>8</v>
      </c>
      <c r="C24" s="267"/>
      <c r="D24" s="275">
        <f>'[13]II-H-1.1'!D22*12</f>
        <v>43922</v>
      </c>
      <c r="E24" s="272">
        <f>'[13]II-H-1.1'!F22</f>
        <v>14285521873.088001</v>
      </c>
      <c r="F24" s="272">
        <f>'[18]Monthly Billing Determinants'!$H$43+'[18]Monthly Billing Determinants'!$H$57</f>
        <v>41487635</v>
      </c>
      <c r="G24" s="273">
        <f>'[18]Monthly Billing Determinants'!$H$72+'[18]Monthly Billing Determinants'!$H$86</f>
        <v>31267564.650000002</v>
      </c>
      <c r="H24" s="274">
        <f>('[18]WP H-4.1 (YTD Base Rev Comp)'!D$9+'[18]WP H-4.1 (YTD Base Rev Comp)'!D$14)/1000</f>
        <v>2936.3505399999999</v>
      </c>
      <c r="I24" s="274">
        <f>('[18]WP H-4.1 (YTD Base Rev Comp)'!E$9+'[18]WP H-4.1 (YTD Base Rev Comp)'!E$14)/1000</f>
        <v>2820.1997199999996</v>
      </c>
      <c r="J24" s="274">
        <f>('[18]WP H-4.1 (YTD Base Rev Comp)'!$G$9+'[18]WP H-4.1 (YTD Base Rev Comp)'!$G$14)/1000</f>
        <v>123206.96224000001</v>
      </c>
      <c r="K24" s="274">
        <f>('[18]WP H-4.1 (YTD Base Rev Comp)'!$F$9+'[18]WP H-4.1 (YTD Base Rev Comp)'!$F$14)/1000</f>
        <v>66188.482710000011</v>
      </c>
      <c r="L24" s="274">
        <f>('[18]WP H-4.1 (YTD Base Rev Comp)'!$H$9+'[18]WP H-4.1 (YTD Base Rev Comp)'!$H$14)/1000</f>
        <v>0</v>
      </c>
      <c r="M24" s="274">
        <f t="shared" ref="M24" si="6">SUM(H24:L24)</f>
        <v>195151.99521000002</v>
      </c>
      <c r="N24" s="274">
        <f>'[18]Year to Date Rev Rate'!H9/1000</f>
        <v>63240.470380000006</v>
      </c>
      <c r="O24" s="274">
        <f>'[18]Year to Date Rev Rate'!I9/1000</f>
        <v>8625.7379999999994</v>
      </c>
      <c r="P24" s="274">
        <f>'[18]Year to Date Rev Rate'!J9/1000</f>
        <v>8886.4257500000003</v>
      </c>
      <c r="Q24" s="274">
        <f t="shared" si="5"/>
        <v>275904.62934000004</v>
      </c>
    </row>
    <row r="25" spans="1:18" x14ac:dyDescent="0.25">
      <c r="A25" s="266">
        <f>MAX($A$14:A24)+1</f>
        <v>7</v>
      </c>
      <c r="B25" s="276" t="s">
        <v>3</v>
      </c>
      <c r="C25" s="277"/>
      <c r="D25" s="278">
        <f t="shared" ref="D25:P25" si="7">D23+D24</f>
        <v>1635661</v>
      </c>
      <c r="E25" s="279">
        <f t="shared" si="7"/>
        <v>32434836413.088001</v>
      </c>
      <c r="F25" s="279">
        <f t="shared" si="7"/>
        <v>120419650</v>
      </c>
      <c r="G25" s="280">
        <f t="shared" si="7"/>
        <v>103562426.65000001</v>
      </c>
      <c r="H25" s="281">
        <f t="shared" si="7"/>
        <v>6565.2712300000003</v>
      </c>
      <c r="I25" s="281">
        <f t="shared" si="7"/>
        <v>33039.870609999998</v>
      </c>
      <c r="J25" s="281">
        <f t="shared" si="7"/>
        <v>361847.49387999997</v>
      </c>
      <c r="K25" s="281">
        <f t="shared" si="7"/>
        <v>168559.74121000001</v>
      </c>
      <c r="L25" s="281">
        <f t="shared" si="7"/>
        <v>0</v>
      </c>
      <c r="M25" s="282">
        <f t="shared" si="7"/>
        <v>570012.37693000003</v>
      </c>
      <c r="N25" s="281">
        <f t="shared" si="7"/>
        <v>157014.66649</v>
      </c>
      <c r="O25" s="281">
        <f t="shared" si="7"/>
        <v>19629.338749999995</v>
      </c>
      <c r="P25" s="281">
        <f t="shared" si="7"/>
        <v>25230.52951</v>
      </c>
      <c r="Q25" s="282">
        <f>Q23+Q24</f>
        <v>771886.91168000002</v>
      </c>
    </row>
    <row r="26" spans="1:18" x14ac:dyDescent="0.25">
      <c r="A26" s="266"/>
      <c r="C26" s="267"/>
      <c r="D26" s="275"/>
      <c r="E26" s="272"/>
      <c r="F26" s="272"/>
      <c r="G26" s="273"/>
      <c r="H26" s="274"/>
      <c r="I26" s="274"/>
      <c r="J26" s="274"/>
      <c r="K26" s="274"/>
      <c r="L26" s="274"/>
      <c r="M26" s="274"/>
      <c r="N26" s="274"/>
      <c r="O26" s="274"/>
      <c r="P26" s="274"/>
      <c r="Q26" s="274"/>
    </row>
    <row r="27" spans="1:18" x14ac:dyDescent="0.25">
      <c r="A27" s="266"/>
      <c r="B27" s="253" t="s">
        <v>350</v>
      </c>
      <c r="C27" s="267" t="s">
        <v>294</v>
      </c>
      <c r="D27" s="275"/>
      <c r="E27" s="272"/>
      <c r="F27" s="272"/>
      <c r="G27" s="273"/>
      <c r="H27" s="274"/>
      <c r="I27" s="274"/>
      <c r="J27" s="274"/>
      <c r="K27" s="274"/>
      <c r="L27" s="274"/>
      <c r="M27" s="274"/>
      <c r="N27" s="274"/>
      <c r="O27" s="274"/>
      <c r="P27" s="274"/>
      <c r="Q27" s="274"/>
    </row>
    <row r="28" spans="1:18" x14ac:dyDescent="0.25">
      <c r="A28" s="266">
        <f>MAX($A$14:A27)+1</f>
        <v>8</v>
      </c>
      <c r="B28" s="270" t="s">
        <v>26</v>
      </c>
      <c r="C28" s="267"/>
      <c r="D28" s="275">
        <f>'[13]II-H-1.1'!D26*12</f>
        <v>4860</v>
      </c>
      <c r="E28" s="272">
        <f>'[13]II-H-1.1'!F26</f>
        <v>294072791</v>
      </c>
      <c r="F28" s="272">
        <f>'[18]Monthly Billing Determinants'!$J$43+'[18]Monthly Billing Determinants'!$J$57</f>
        <v>1178950</v>
      </c>
      <c r="G28" s="273">
        <f>'[18]Monthly Billing Determinants'!$J$86</f>
        <v>1040920</v>
      </c>
      <c r="H28" s="274">
        <f>'[18]WP H-4.1 (YTD Base Rev Comp)'!D$5/1000</f>
        <v>17.395810000000001</v>
      </c>
      <c r="I28" s="274">
        <f>'[18]WP H-4.1 (YTD Base Rev Comp)'!E$5/1000</f>
        <v>881.21015</v>
      </c>
      <c r="J28" s="274">
        <f>('[18]WP H-4.1 (YTD Base Rev Comp)'!$G$5)/1000</f>
        <v>2342.6830399999999</v>
      </c>
      <c r="K28" s="274">
        <f>'[18]WP H-4.1 (YTD Base Rev Comp)'!$F$5/1000</f>
        <v>1759.4533000000001</v>
      </c>
      <c r="L28" s="274">
        <f>'[18]WP H-4.1 (YTD Base Rev Comp)'!$H$5/1000</f>
        <v>0</v>
      </c>
      <c r="M28" s="274">
        <f t="shared" ref="M28:M29" si="8">SUM(H28:L28)</f>
        <v>5000.7422999999999</v>
      </c>
      <c r="N28" s="274">
        <f>'[18]Year to Date Rev Rate'!H5/1000</f>
        <v>1252.3824000000002</v>
      </c>
      <c r="O28" s="274">
        <f>'[18]Year to Date Rev Rate'!I5/1000</f>
        <v>204.32808</v>
      </c>
      <c r="P28" s="274">
        <f>'[18]Year to Date Rev Rate'!J5/1000</f>
        <v>109.95156999999999</v>
      </c>
      <c r="Q28" s="274">
        <f t="shared" ref="Q28:Q29" si="9">SUM(M28:P28)</f>
        <v>6567.4043500000007</v>
      </c>
    </row>
    <row r="29" spans="1:18" x14ac:dyDescent="0.25">
      <c r="A29" s="266">
        <f>MAX($A$14:A28)+1</f>
        <v>9</v>
      </c>
      <c r="B29" s="270" t="s">
        <v>8</v>
      </c>
      <c r="C29" s="267"/>
      <c r="D29" s="275">
        <f>'[13]II-H-1.1'!D27*12</f>
        <v>6878</v>
      </c>
      <c r="E29" s="272">
        <f>'[13]II-H-1.1'!F27</f>
        <v>3883989858.2399998</v>
      </c>
      <c r="F29" s="272">
        <f>'[18]Monthly Billing Determinants'!$K$43+'[18]Monthly Billing Determinants'!$K$57</f>
        <v>12045216</v>
      </c>
      <c r="G29" s="273">
        <f>'[18]Monthly Billing Determinants'!$K$72+'[18]Monthly Billing Determinants'!$K$86</f>
        <v>7443879.1000000015</v>
      </c>
      <c r="H29" s="274">
        <f>('[18]WP H-4.1 (YTD Base Rev Comp)'!D$6+'[18]WP H-4.1 (YTD Base Rev Comp)'!D$13)/1000</f>
        <v>535.54489999999998</v>
      </c>
      <c r="I29" s="274">
        <f>('[18]WP H-4.1 (YTD Base Rev Comp)'!E$6+'[18]WP H-4.1 (YTD Base Rev Comp)'!E$13)/1000</f>
        <v>965.97671000000003</v>
      </c>
      <c r="J29" s="274">
        <f>('[18]WP H-4.1 (YTD Base Rev Comp)'!$G$6+'[18]WP H-4.1 (YTD Base Rev Comp)'!$G$13)/1000</f>
        <v>23501.443609999998</v>
      </c>
      <c r="K29" s="274">
        <f>('[18]WP H-4.1 (YTD Base Rev Comp)'!$F$6+'[18]WP H-4.1 (YTD Base Rev Comp)'!$F$13)/1000</f>
        <v>15389.841120000001</v>
      </c>
      <c r="L29" s="274">
        <f>('[18]WP H-4.1 (YTD Base Rev Comp)'!$H$6+'[18]WP H-4.1 (YTD Base Rev Comp)'!$H$13)/1000</f>
        <v>0</v>
      </c>
      <c r="M29" s="274">
        <f t="shared" si="8"/>
        <v>40392.806339999996</v>
      </c>
      <c r="N29" s="274">
        <f>'[18]Year to Date Rev Rate'!H10/1000</f>
        <v>14721.042390000001</v>
      </c>
      <c r="O29" s="274">
        <f>'[18]Year to Date Rev Rate'!I10/1000</f>
        <v>2674.8685799999994</v>
      </c>
      <c r="P29" s="274">
        <f>'[18]Year to Date Rev Rate'!J10/1000</f>
        <v>1121.5807399999999</v>
      </c>
      <c r="Q29" s="274">
        <f t="shared" si="9"/>
        <v>58910.298049999998</v>
      </c>
    </row>
    <row r="30" spans="1:18" x14ac:dyDescent="0.25">
      <c r="A30" s="266">
        <f>MAX($A$14:A29)+1</f>
        <v>10</v>
      </c>
      <c r="B30" s="276" t="s">
        <v>3</v>
      </c>
      <c r="C30" s="277"/>
      <c r="D30" s="278">
        <f t="shared" ref="D30:P30" si="10">D28+D29</f>
        <v>11738</v>
      </c>
      <c r="E30" s="279">
        <f t="shared" si="10"/>
        <v>4178062649.2399998</v>
      </c>
      <c r="F30" s="279">
        <f t="shared" si="10"/>
        <v>13224166</v>
      </c>
      <c r="G30" s="280">
        <f t="shared" si="10"/>
        <v>8484799.1000000015</v>
      </c>
      <c r="H30" s="281">
        <f t="shared" si="10"/>
        <v>552.94070999999997</v>
      </c>
      <c r="I30" s="281">
        <f t="shared" si="10"/>
        <v>1847.18686</v>
      </c>
      <c r="J30" s="281">
        <f t="shared" si="10"/>
        <v>25844.126649999998</v>
      </c>
      <c r="K30" s="281">
        <f t="shared" si="10"/>
        <v>17149.294420000002</v>
      </c>
      <c r="L30" s="281">
        <f t="shared" si="10"/>
        <v>0</v>
      </c>
      <c r="M30" s="282">
        <f t="shared" si="10"/>
        <v>45393.548639999994</v>
      </c>
      <c r="N30" s="281">
        <f t="shared" si="10"/>
        <v>15973.424790000001</v>
      </c>
      <c r="O30" s="281">
        <f t="shared" si="10"/>
        <v>2879.1966599999996</v>
      </c>
      <c r="P30" s="281">
        <f t="shared" si="10"/>
        <v>1231.5323099999998</v>
      </c>
      <c r="Q30" s="282">
        <f>Q28+Q29</f>
        <v>65477.702399999995</v>
      </c>
    </row>
    <row r="31" spans="1:18" x14ac:dyDescent="0.25">
      <c r="A31" s="266"/>
      <c r="B31" s="270"/>
      <c r="C31" s="267"/>
      <c r="D31" s="275"/>
      <c r="E31" s="272"/>
      <c r="F31" s="272"/>
      <c r="G31" s="273"/>
      <c r="H31" s="274"/>
      <c r="I31" s="274"/>
      <c r="J31" s="274"/>
      <c r="K31" s="274"/>
      <c r="L31" s="274"/>
      <c r="M31" s="274"/>
      <c r="N31" s="274"/>
      <c r="O31" s="274"/>
      <c r="P31" s="274"/>
      <c r="Q31" s="274"/>
    </row>
    <row r="32" spans="1:18" ht="15" x14ac:dyDescent="0.25">
      <c r="A32" s="266"/>
      <c r="C32" s="284"/>
      <c r="D32" s="285"/>
      <c r="E32" s="286"/>
      <c r="F32" s="286"/>
      <c r="G32" s="287"/>
      <c r="H32" s="274"/>
      <c r="I32" s="274"/>
      <c r="J32" s="274"/>
      <c r="K32" s="274"/>
      <c r="L32" s="274"/>
      <c r="M32" s="274"/>
      <c r="N32" s="274"/>
      <c r="O32" s="274"/>
      <c r="P32" s="274"/>
      <c r="Q32" s="274"/>
    </row>
    <row r="33" spans="1:20" x14ac:dyDescent="0.25">
      <c r="A33" s="266"/>
      <c r="B33" s="253" t="s">
        <v>351</v>
      </c>
      <c r="C33" s="267" t="s">
        <v>293</v>
      </c>
      <c r="D33" s="275"/>
      <c r="E33" s="272"/>
      <c r="F33" s="272"/>
      <c r="G33" s="273"/>
      <c r="H33" s="274"/>
      <c r="I33" s="274"/>
      <c r="J33" s="274"/>
      <c r="K33" s="274"/>
      <c r="L33" s="274"/>
      <c r="M33" s="274"/>
      <c r="N33" s="274"/>
      <c r="O33" s="274"/>
      <c r="P33" s="274"/>
      <c r="Q33" s="274"/>
    </row>
    <row r="34" spans="1:20" x14ac:dyDescent="0.25">
      <c r="A34" s="266">
        <f>MAX($A$14:A33)+1</f>
        <v>11</v>
      </c>
      <c r="B34" s="270" t="s">
        <v>8</v>
      </c>
      <c r="C34" s="267"/>
      <c r="D34" s="275">
        <f>'[13]II-H-1.1'!D31*12</f>
        <v>2367</v>
      </c>
      <c r="E34" s="272">
        <f>'[13]II-H-1.1'!F31</f>
        <v>22714399535.704998</v>
      </c>
      <c r="F34" s="272">
        <f>'[18]Monthly Billing Determinants'!$M$72</f>
        <v>29729170.09</v>
      </c>
      <c r="G34" s="273">
        <f>'[18]Monthly Billing Determinants'!$M$72</f>
        <v>29729170.09</v>
      </c>
      <c r="H34" s="274">
        <f>'[18]WP H-4.1 (YTD Base Rev Comp)'!D$17/1000</f>
        <v>378.76410999999996</v>
      </c>
      <c r="I34" s="274">
        <f>'[18]WP H-4.1 (YTD Base Rev Comp)'!E$17/1000</f>
        <v>3731.0756200000001</v>
      </c>
      <c r="J34" s="274">
        <f>'[18]WP H-4.1 (YTD Base Rev Comp)'!$G$17/1000</f>
        <v>13382.15215</v>
      </c>
      <c r="K34" s="274">
        <f>'[18]WP H-4.1 (YTD Base Rev Comp)'!$F$17/1000</f>
        <v>61200.839140000004</v>
      </c>
      <c r="L34" s="274">
        <f>'[18]WP H-4.1 (YTD Base Rev Comp)'!$H$17/1000</f>
        <v>0</v>
      </c>
      <c r="M34" s="274">
        <f>SUM(H34:L34)</f>
        <v>78692.831020000012</v>
      </c>
      <c r="N34" s="274">
        <f>'[18]Year to Date Rev Rate'!H11/1000</f>
        <v>53561.083190000005</v>
      </c>
      <c r="O34" s="274">
        <f>'[18]Year to Date Rev Rate'!I11/1000</f>
        <v>184.70807000000002</v>
      </c>
      <c r="P34" s="274">
        <f>'[18]Year to Date Rev Rate'!J11/1000</f>
        <v>119.51918999999999</v>
      </c>
      <c r="Q34" s="274">
        <f>SUM(M34:P34)</f>
        <v>132558.14147</v>
      </c>
    </row>
    <row r="35" spans="1:20" ht="15" x14ac:dyDescent="0.25">
      <c r="A35" s="266"/>
      <c r="C35" s="284"/>
      <c r="D35" s="285"/>
      <c r="E35" s="286"/>
      <c r="F35" s="286"/>
      <c r="G35" s="287"/>
      <c r="H35" s="274"/>
      <c r="I35" s="274"/>
      <c r="J35" s="274"/>
      <c r="K35" s="274"/>
      <c r="L35" s="274"/>
      <c r="M35" s="274"/>
      <c r="N35" s="274"/>
      <c r="O35" s="274"/>
      <c r="P35" s="274"/>
      <c r="Q35" s="274"/>
    </row>
    <row r="36" spans="1:20" x14ac:dyDescent="0.25">
      <c r="A36" s="266"/>
      <c r="B36" s="253" t="s">
        <v>352</v>
      </c>
      <c r="C36" s="267" t="s">
        <v>292</v>
      </c>
      <c r="D36" s="275"/>
      <c r="E36" s="272"/>
      <c r="F36" s="272"/>
      <c r="G36" s="273"/>
      <c r="H36" s="274"/>
      <c r="I36" s="274"/>
      <c r="J36" s="274"/>
      <c r="K36" s="274"/>
      <c r="L36" s="274"/>
      <c r="M36" s="274"/>
      <c r="N36" s="274"/>
      <c r="O36" s="274"/>
      <c r="P36" s="274"/>
      <c r="Q36" s="274"/>
      <c r="T36" s="28" t="s">
        <v>353</v>
      </c>
    </row>
    <row r="37" spans="1:20" x14ac:dyDescent="0.25">
      <c r="A37" s="266">
        <f>MAX($A$14:A36)+1</f>
        <v>12</v>
      </c>
      <c r="B37" s="270" t="s">
        <v>354</v>
      </c>
      <c r="C37" s="267"/>
      <c r="D37" s="275">
        <f>'[13]II-H-1.1'!D34*12</f>
        <v>155470</v>
      </c>
      <c r="E37" s="272">
        <f>'[13]II-H-1.1'!F34</f>
        <v>49990351</v>
      </c>
      <c r="F37" s="272"/>
      <c r="G37" s="273"/>
      <c r="H37" s="274">
        <f>'[18]WP H-4.1 (YTD Base Rev Comp)'!D$4/1000</f>
        <v>3506.5401200000001</v>
      </c>
      <c r="I37" s="274">
        <f>'[18]WP H-4.1 (YTD Base Rev Comp)'!E$4/1000</f>
        <v>0</v>
      </c>
      <c r="J37" s="274">
        <f>'[18]WP H-4.1 (YTD Base Rev Comp)'!$G$4/1000</f>
        <v>0</v>
      </c>
      <c r="K37" s="274">
        <f>'[18]WP H-4.1 (YTD Base Rev Comp)'!$F$4/1000</f>
        <v>0</v>
      </c>
      <c r="L37" s="274">
        <f>'[18]WP H-4.1 (YTD Base Rev Comp)'!$H$4/1000</f>
        <v>0</v>
      </c>
      <c r="M37" s="274">
        <f>SUM(H37:L37)</f>
        <v>3506.5401200000001</v>
      </c>
      <c r="N37" s="274">
        <f>'[18]Year to Date Rev Rate'!H14/1000</f>
        <v>0</v>
      </c>
      <c r="O37" s="274">
        <f>'[18]Year to Date Rev Rate'!I14/1000</f>
        <v>2.4100000000000002E-3</v>
      </c>
      <c r="P37" s="274">
        <f>'[18]Year to Date Rev Rate'!J14/1000</f>
        <v>1018.51158</v>
      </c>
      <c r="Q37" s="274">
        <f>SUM(M37:P37)</f>
        <v>4525.05411</v>
      </c>
    </row>
    <row r="38" spans="1:20" ht="15" x14ac:dyDescent="0.25">
      <c r="A38" s="266"/>
      <c r="C38" s="284"/>
      <c r="D38" s="285"/>
      <c r="E38" s="286"/>
      <c r="F38" s="286"/>
      <c r="G38" s="287"/>
      <c r="H38" s="274"/>
      <c r="I38" s="274"/>
      <c r="J38" s="274"/>
      <c r="K38" s="274"/>
      <c r="L38" s="274"/>
      <c r="M38" s="274"/>
      <c r="N38" s="274"/>
      <c r="O38" s="274"/>
      <c r="P38" s="274"/>
      <c r="Q38" s="274"/>
    </row>
    <row r="39" spans="1:20" x14ac:dyDescent="0.25">
      <c r="A39" s="266"/>
      <c r="B39" s="253" t="s">
        <v>355</v>
      </c>
      <c r="C39" s="267" t="s">
        <v>291</v>
      </c>
      <c r="D39" s="275"/>
      <c r="E39" s="272"/>
      <c r="F39" s="272"/>
      <c r="G39" s="273"/>
      <c r="H39" s="274"/>
      <c r="I39" s="274"/>
      <c r="J39" s="274"/>
      <c r="K39" s="274"/>
      <c r="L39" s="274"/>
      <c r="M39" s="274"/>
      <c r="N39" s="274"/>
      <c r="O39" s="274"/>
      <c r="P39" s="274"/>
      <c r="Q39" s="274"/>
    </row>
    <row r="40" spans="1:20" ht="12.75" x14ac:dyDescent="0.2">
      <c r="A40" s="266">
        <f>MAX($A$14:A39)+1</f>
        <v>13</v>
      </c>
      <c r="B40" s="270" t="s">
        <v>354</v>
      </c>
      <c r="C40" s="284"/>
      <c r="D40" s="288">
        <f>'[13]II-H-1.1'!D37*12</f>
        <v>59236</v>
      </c>
      <c r="E40" s="289">
        <f>'[13]II-H-1.1'!F37</f>
        <v>197624517</v>
      </c>
      <c r="F40" s="289"/>
      <c r="G40" s="290"/>
      <c r="H40" s="274">
        <f>'[18]WP H-4.1 (YTD Base Rev Comp)'!D$7+'[18]WP H-4.1 (YTD Base Rev Comp)'!D$19/1000</f>
        <v>0</v>
      </c>
      <c r="I40" s="274">
        <f>('[18]WP H-4.1 (YTD Base Rev Comp)'!E$7+'[18]WP H-4.1 (YTD Base Rev Comp)'!E$19)/1000</f>
        <v>0</v>
      </c>
      <c r="J40" s="274">
        <f>('[18]WP H-4.1 (YTD Base Rev Comp)'!$G$7+'[18]WP H-4.1 (YTD Base Rev Comp)'!$G$19)/1000</f>
        <v>0</v>
      </c>
      <c r="K40" s="274">
        <f>('[18]WP H-4.1 (YTD Base Rev Comp)'!$F$19+'[18]WP H-4.1 (YTD Base Rev Comp)'!$F$7)/1000</f>
        <v>0</v>
      </c>
      <c r="L40" s="274">
        <f>('[18]WP H-4.1 (YTD Base Rev Comp)'!$H$7+'[18]WP H-4.1 (YTD Base Rev Comp)'!$H$18)/1000</f>
        <v>61250.596920000004</v>
      </c>
      <c r="M40" s="274">
        <f>SUM(H40:L40)</f>
        <v>61250.596920000004</v>
      </c>
      <c r="N40" s="274">
        <f>'[18]Year to Date Rev Rate'!H15/1000</f>
        <v>0</v>
      </c>
      <c r="O40" s="274">
        <f>'[18]Year to Date Rev Rate'!I15/1000</f>
        <v>6.0060000000000002E-2</v>
      </c>
      <c r="P40" s="274">
        <f>'[18]Year to Date Rev Rate'!J15/1000</f>
        <v>4012.2236400000002</v>
      </c>
      <c r="Q40" s="274">
        <f>SUM(M40:P40)</f>
        <v>65262.880620000011</v>
      </c>
    </row>
    <row r="41" spans="1:20" x14ac:dyDescent="0.25">
      <c r="A41" s="266"/>
      <c r="D41" s="275"/>
      <c r="E41" s="272"/>
      <c r="F41" s="272"/>
      <c r="G41" s="273"/>
      <c r="H41" s="274"/>
      <c r="I41" s="274"/>
      <c r="J41" s="274"/>
      <c r="K41" s="274"/>
      <c r="L41" s="274"/>
      <c r="M41" s="274"/>
      <c r="N41" s="274"/>
      <c r="O41" s="274"/>
      <c r="P41" s="274"/>
      <c r="Q41" s="274"/>
    </row>
    <row r="42" spans="1:20" ht="12" thickBot="1" x14ac:dyDescent="0.3">
      <c r="A42" s="266">
        <f>MAX($A$14:A41)+1</f>
        <v>14</v>
      </c>
      <c r="B42" s="291" t="s">
        <v>356</v>
      </c>
      <c r="C42" s="292"/>
      <c r="D42" s="293">
        <f>D15+D20+D25+D30+D34+D37+D40</f>
        <v>29809010</v>
      </c>
      <c r="E42" s="294">
        <f>E15+E20+E25+E30+E34+E37+E40</f>
        <v>91069541427.980988</v>
      </c>
      <c r="F42" s="294">
        <f t="shared" ref="F42:Q42" si="11">F15+F20+F25+F30+F34+F37+F40</f>
        <v>163372986.09</v>
      </c>
      <c r="G42" s="294">
        <f t="shared" si="11"/>
        <v>141776395.84</v>
      </c>
      <c r="H42" s="295">
        <f t="shared" si="11"/>
        <v>56321.760569999991</v>
      </c>
      <c r="I42" s="295">
        <f t="shared" si="11"/>
        <v>147261.05658999999</v>
      </c>
      <c r="J42" s="295">
        <f t="shared" si="11"/>
        <v>916420.74613999994</v>
      </c>
      <c r="K42" s="295">
        <f t="shared" si="11"/>
        <v>508980.0024</v>
      </c>
      <c r="L42" s="295">
        <f t="shared" si="11"/>
        <v>61250.596920000004</v>
      </c>
      <c r="M42" s="296">
        <f t="shared" si="11"/>
        <v>1690234.1626199998</v>
      </c>
      <c r="N42" s="295">
        <f t="shared" si="11"/>
        <v>441694.59186000004</v>
      </c>
      <c r="O42" s="295">
        <f t="shared" si="11"/>
        <v>46314.829310000001</v>
      </c>
      <c r="P42" s="295">
        <f t="shared" si="11"/>
        <v>53552.171790000008</v>
      </c>
      <c r="Q42" s="296">
        <f t="shared" si="11"/>
        <v>2231795.7555800001</v>
      </c>
    </row>
    <row r="43" spans="1:20" ht="12" thickTop="1" x14ac:dyDescent="0.25"/>
    <row r="44" spans="1:20" x14ac:dyDescent="0.25">
      <c r="D44" s="297"/>
    </row>
    <row r="45" spans="1:20" x14ac:dyDescent="0.25">
      <c r="E45" s="298"/>
    </row>
  </sheetData>
  <mergeCells count="1">
    <mergeCell ref="D10:G10"/>
  </mergeCells>
  <pageMargins left="1" right="1" top="1" bottom="1" header="0.5" footer="0.5"/>
  <pageSetup scale="80" orientation="landscape" r:id="rId1"/>
  <headerFooter>
    <oddHeader>&amp;RSchedule II-H-4.1.1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7"/>
  <sheetViews>
    <sheetView workbookViewId="0">
      <selection activeCell="E20" sqref="E20"/>
    </sheetView>
  </sheetViews>
  <sheetFormatPr defaultColWidth="8.7109375" defaultRowHeight="12.75" x14ac:dyDescent="0.2"/>
  <cols>
    <col min="1" max="1" width="28.42578125" style="2" customWidth="1"/>
    <col min="2" max="6" width="15.140625" style="2" customWidth="1"/>
    <col min="7" max="7" width="16.28515625" style="2" customWidth="1"/>
    <col min="8" max="8" width="15.5703125" style="2" customWidth="1"/>
    <col min="9" max="16384" width="8.7109375" style="2"/>
  </cols>
  <sheetData>
    <row r="1" spans="1:14" ht="15.75" x14ac:dyDescent="0.25">
      <c r="A1" s="312" t="s">
        <v>25</v>
      </c>
      <c r="B1" s="312"/>
      <c r="C1" s="312"/>
      <c r="D1" s="312"/>
      <c r="E1" s="312"/>
      <c r="F1" s="312"/>
      <c r="G1" s="312"/>
      <c r="H1" s="312"/>
      <c r="I1" s="4"/>
      <c r="J1" s="4"/>
      <c r="K1" s="4"/>
      <c r="L1" s="4"/>
      <c r="M1" s="4"/>
      <c r="N1" s="4"/>
    </row>
    <row r="2" spans="1:14" ht="26.25" customHeight="1" x14ac:dyDescent="0.25">
      <c r="A2" s="312" t="s">
        <v>36</v>
      </c>
      <c r="B2" s="312"/>
      <c r="C2" s="312"/>
      <c r="D2" s="312"/>
      <c r="E2" s="312"/>
      <c r="F2" s="312"/>
      <c r="G2" s="312"/>
      <c r="H2" s="312"/>
      <c r="I2" s="4"/>
      <c r="J2" s="4"/>
      <c r="K2" s="4"/>
      <c r="L2" s="4"/>
      <c r="M2" s="4"/>
      <c r="N2" s="4"/>
    </row>
    <row r="3" spans="1:14" ht="27.6" customHeight="1" x14ac:dyDescent="0.25">
      <c r="A3" s="312" t="s">
        <v>24</v>
      </c>
      <c r="B3" s="312"/>
      <c r="C3" s="312"/>
      <c r="D3" s="312"/>
      <c r="E3" s="312"/>
      <c r="F3" s="312"/>
      <c r="G3" s="312"/>
      <c r="H3" s="312"/>
      <c r="I3" s="3"/>
      <c r="J3" s="3"/>
      <c r="K3" s="3"/>
      <c r="L3" s="3"/>
      <c r="M3" s="3"/>
      <c r="N3" s="3"/>
    </row>
    <row r="4" spans="1:14" ht="33.4" customHeight="1" x14ac:dyDescent="0.25">
      <c r="A4" s="312" t="s">
        <v>287</v>
      </c>
      <c r="B4" s="312"/>
      <c r="C4" s="312"/>
      <c r="D4" s="312"/>
      <c r="E4" s="312"/>
      <c r="F4" s="312"/>
      <c r="G4" s="312"/>
      <c r="H4" s="312"/>
      <c r="I4" s="4"/>
      <c r="J4" s="4"/>
      <c r="K4" s="4"/>
      <c r="L4" s="4"/>
      <c r="M4" s="4"/>
      <c r="N4" s="4"/>
    </row>
    <row r="5" spans="1:14" x14ac:dyDescent="0.2">
      <c r="I5" s="26"/>
      <c r="J5" s="13"/>
      <c r="K5" s="25"/>
    </row>
    <row r="6" spans="1:14" ht="15.75" x14ac:dyDescent="0.25">
      <c r="A6" s="5"/>
      <c r="I6" s="26"/>
      <c r="J6" s="26"/>
      <c r="K6" s="25"/>
    </row>
    <row r="7" spans="1:14" x14ac:dyDescent="0.2">
      <c r="A7" s="22"/>
      <c r="I7" s="26"/>
      <c r="J7" s="13"/>
      <c r="K7" s="25"/>
    </row>
    <row r="8" spans="1:14" x14ac:dyDescent="0.2">
      <c r="A8" s="22"/>
      <c r="B8" s="11">
        <v>43251</v>
      </c>
      <c r="C8" s="11">
        <v>43281</v>
      </c>
      <c r="D8" s="11">
        <v>43312</v>
      </c>
      <c r="E8" s="11">
        <v>43343</v>
      </c>
      <c r="F8" s="11">
        <v>43373</v>
      </c>
      <c r="G8" s="11">
        <v>43404</v>
      </c>
      <c r="H8" s="24" t="s">
        <v>3</v>
      </c>
      <c r="I8" s="23"/>
    </row>
    <row r="9" spans="1:14" x14ac:dyDescent="0.2">
      <c r="A9" s="22"/>
      <c r="B9" s="11"/>
      <c r="C9" s="11"/>
      <c r="D9" s="11"/>
      <c r="E9" s="11"/>
      <c r="F9" s="11"/>
      <c r="G9" s="11"/>
      <c r="I9" s="20"/>
    </row>
    <row r="10" spans="1:14" x14ac:dyDescent="0.2">
      <c r="A10" s="2" t="s">
        <v>2</v>
      </c>
      <c r="B10" s="9">
        <v>11245246.17</v>
      </c>
      <c r="C10" s="9">
        <v>17195466.609999999</v>
      </c>
      <c r="D10" s="9">
        <v>18569239.079999998</v>
      </c>
      <c r="E10" s="9">
        <v>20233509.739999998</v>
      </c>
      <c r="F10" s="9">
        <v>27259952.010000002</v>
      </c>
      <c r="G10" s="9">
        <v>25234825.66</v>
      </c>
      <c r="H10" s="9">
        <f>SUM(B10:G10)</f>
        <v>119738239.27</v>
      </c>
      <c r="I10" s="21"/>
    </row>
    <row r="11" spans="1:14" x14ac:dyDescent="0.2">
      <c r="A11" s="2" t="s">
        <v>35</v>
      </c>
      <c r="B11" s="9">
        <v>382694.58</v>
      </c>
      <c r="C11" s="9">
        <v>417083.57</v>
      </c>
      <c r="D11" s="9">
        <v>427870.78</v>
      </c>
      <c r="E11" s="9">
        <v>459185.56</v>
      </c>
      <c r="F11" s="9">
        <v>429843.77</v>
      </c>
      <c r="G11" s="9">
        <v>474631.64</v>
      </c>
      <c r="H11" s="9">
        <f>SUM(B11:G11)</f>
        <v>2591309.9000000004</v>
      </c>
      <c r="I11" s="21"/>
    </row>
    <row r="12" spans="1:14" x14ac:dyDescent="0.2">
      <c r="A12" s="2" t="s">
        <v>34</v>
      </c>
      <c r="B12" s="9"/>
      <c r="C12" s="9"/>
      <c r="D12" s="9"/>
      <c r="E12" s="9"/>
      <c r="F12" s="9"/>
      <c r="G12" s="9"/>
      <c r="H12" s="9"/>
      <c r="I12" s="21"/>
    </row>
    <row r="13" spans="1:14" x14ac:dyDescent="0.2">
      <c r="A13" s="7" t="s">
        <v>26</v>
      </c>
      <c r="B13" s="9">
        <v>7540002.8099999996</v>
      </c>
      <c r="C13" s="9">
        <v>7705069.4400000004</v>
      </c>
      <c r="D13" s="9">
        <v>7777459.3200000003</v>
      </c>
      <c r="E13" s="9">
        <v>8532690.7599999998</v>
      </c>
      <c r="F13" s="9">
        <v>7373075.75</v>
      </c>
      <c r="G13" s="9">
        <v>8609261.2300000004</v>
      </c>
      <c r="H13" s="9">
        <f>SUM(B13:G13)</f>
        <v>47537559.310000002</v>
      </c>
      <c r="I13" s="21"/>
    </row>
    <row r="14" spans="1:14" x14ac:dyDescent="0.2">
      <c r="A14" s="7" t="s">
        <v>8</v>
      </c>
      <c r="B14" s="9">
        <v>5584498.54</v>
      </c>
      <c r="C14" s="9">
        <v>5307302.4800000004</v>
      </c>
      <c r="D14" s="9">
        <v>5336214.8599999994</v>
      </c>
      <c r="E14" s="9">
        <v>5942048.5299999993</v>
      </c>
      <c r="F14" s="9">
        <v>4347043.63</v>
      </c>
      <c r="G14" s="9">
        <v>5464805.7800000003</v>
      </c>
      <c r="H14" s="9">
        <f>SUM(B14:G14)</f>
        <v>31981913.819999997</v>
      </c>
      <c r="I14" s="21"/>
    </row>
    <row r="15" spans="1:14" x14ac:dyDescent="0.2">
      <c r="A15" s="2" t="s">
        <v>6</v>
      </c>
      <c r="B15" s="9"/>
      <c r="C15" s="9"/>
      <c r="D15" s="9"/>
      <c r="E15" s="9"/>
      <c r="F15" s="9"/>
      <c r="G15" s="9"/>
      <c r="H15" s="9"/>
      <c r="I15" s="21"/>
    </row>
    <row r="16" spans="1:14" x14ac:dyDescent="0.2">
      <c r="A16" s="7" t="s">
        <v>26</v>
      </c>
      <c r="B16" s="9">
        <v>87462.57</v>
      </c>
      <c r="C16" s="9">
        <v>91959.9</v>
      </c>
      <c r="D16" s="9">
        <v>93390.56</v>
      </c>
      <c r="E16" s="9">
        <v>107577.12</v>
      </c>
      <c r="F16" s="9">
        <v>118950.8</v>
      </c>
      <c r="G16" s="9">
        <v>140311.72</v>
      </c>
      <c r="H16" s="9">
        <f>SUM(B16:G16)</f>
        <v>639652.67000000004</v>
      </c>
      <c r="I16" s="21"/>
    </row>
    <row r="17" spans="1:9" x14ac:dyDescent="0.2">
      <c r="A17" s="7" t="s">
        <v>8</v>
      </c>
      <c r="B17" s="9">
        <v>1319867.17</v>
      </c>
      <c r="C17" s="9">
        <v>1237794.0899999999</v>
      </c>
      <c r="D17" s="9">
        <v>1278587.08</v>
      </c>
      <c r="E17" s="9">
        <v>1364598.72</v>
      </c>
      <c r="F17" s="9">
        <v>1024995.9099999999</v>
      </c>
      <c r="G17" s="9">
        <v>1227509.06</v>
      </c>
      <c r="H17" s="9">
        <f>SUM(B17:G17)</f>
        <v>7453352.0299999993</v>
      </c>
      <c r="I17" s="21"/>
    </row>
    <row r="18" spans="1:9" x14ac:dyDescent="0.2">
      <c r="A18" s="6" t="s">
        <v>9</v>
      </c>
      <c r="B18" s="9">
        <v>5119814.3600000003</v>
      </c>
      <c r="C18" s="9">
        <v>3843064.64</v>
      </c>
      <c r="D18" s="9">
        <v>4596558.3899999997</v>
      </c>
      <c r="E18" s="9">
        <v>4908777.84</v>
      </c>
      <c r="F18" s="9">
        <v>3424336.36</v>
      </c>
      <c r="G18" s="9">
        <v>3782628.18</v>
      </c>
      <c r="H18" s="9">
        <f>SUM(B18:G18)</f>
        <v>25675179.77</v>
      </c>
      <c r="I18" s="21"/>
    </row>
    <row r="19" spans="1:9" x14ac:dyDescent="0.2">
      <c r="B19" s="9"/>
      <c r="C19" s="9"/>
      <c r="D19" s="9"/>
      <c r="E19" s="9"/>
      <c r="F19" s="9"/>
      <c r="G19" s="9"/>
      <c r="H19" s="9"/>
      <c r="I19" s="20"/>
    </row>
    <row r="20" spans="1:9" x14ac:dyDescent="0.2">
      <c r="A20" s="2" t="s">
        <v>3</v>
      </c>
      <c r="B20" s="19">
        <f t="shared" ref="B20:G20" si="0">+B10+B11+B13+B14+B16+B17+B18</f>
        <v>31279586.199999996</v>
      </c>
      <c r="C20" s="19">
        <f t="shared" si="0"/>
        <v>35797740.729999997</v>
      </c>
      <c r="D20" s="17">
        <f t="shared" si="0"/>
        <v>38079320.07</v>
      </c>
      <c r="E20" s="17">
        <f t="shared" si="0"/>
        <v>41548388.269999996</v>
      </c>
      <c r="F20" s="17">
        <f t="shared" si="0"/>
        <v>43978198.229999997</v>
      </c>
      <c r="G20" s="17">
        <f t="shared" si="0"/>
        <v>44933973.270000003</v>
      </c>
      <c r="H20" s="9">
        <f>SUM(B20:G20)</f>
        <v>235617206.76999998</v>
      </c>
      <c r="I20" s="18"/>
    </row>
    <row r="21" spans="1:9" hidden="1" x14ac:dyDescent="0.2">
      <c r="A21" s="2" t="s">
        <v>33</v>
      </c>
      <c r="B21" s="9">
        <f t="shared" ref="B21:H21" si="1">+B18+B17+B16+B14+B13+B11+B10</f>
        <v>31279586.199999996</v>
      </c>
      <c r="C21" s="9">
        <f t="shared" si="1"/>
        <v>35797740.730000004</v>
      </c>
      <c r="D21" s="17">
        <f t="shared" si="1"/>
        <v>38079320.07</v>
      </c>
      <c r="E21" s="17">
        <f t="shared" si="1"/>
        <v>41548388.269999996</v>
      </c>
      <c r="F21" s="17">
        <f t="shared" si="1"/>
        <v>43978198.230000004</v>
      </c>
      <c r="G21" s="17">
        <f t="shared" si="1"/>
        <v>44933973.269999996</v>
      </c>
      <c r="H21" s="9">
        <f t="shared" si="1"/>
        <v>235617206.76999998</v>
      </c>
    </row>
    <row r="22" spans="1:9" x14ac:dyDescent="0.2">
      <c r="A22" s="16" t="s">
        <v>32</v>
      </c>
      <c r="B22" s="15">
        <v>2450151.2000000002</v>
      </c>
      <c r="C22" s="15">
        <v>2307795.0099999998</v>
      </c>
      <c r="D22" s="14">
        <v>2475672.06</v>
      </c>
      <c r="E22" s="14">
        <v>2183978.33</v>
      </c>
      <c r="F22" s="14">
        <v>1125629.1499999999</v>
      </c>
      <c r="G22" s="14">
        <v>473373.33</v>
      </c>
      <c r="H22" s="9"/>
    </row>
    <row r="23" spans="1:9" x14ac:dyDescent="0.2">
      <c r="C23" s="8"/>
      <c r="D23" s="8"/>
      <c r="E23" s="8"/>
      <c r="F23" s="8"/>
      <c r="G23" s="13" t="s">
        <v>31</v>
      </c>
      <c r="H23" s="9">
        <v>7302813.3560402151</v>
      </c>
      <c r="I23" s="2" t="s">
        <v>30</v>
      </c>
    </row>
    <row r="24" spans="1:9" x14ac:dyDescent="0.2">
      <c r="G24" s="2" t="s">
        <v>29</v>
      </c>
      <c r="H24" s="9">
        <v>-15396801.720972532</v>
      </c>
      <c r="I24" s="2" t="s">
        <v>28</v>
      </c>
    </row>
    <row r="26" spans="1:9" x14ac:dyDescent="0.2">
      <c r="D26" s="9"/>
      <c r="G26" s="2" t="s">
        <v>27</v>
      </c>
      <c r="H26" s="9">
        <f>+H20-H23-H24</f>
        <v>243711195.13493231</v>
      </c>
    </row>
    <row r="28" spans="1:9" x14ac:dyDescent="0.2">
      <c r="I28" s="12"/>
    </row>
    <row r="30" spans="1:9" x14ac:dyDescent="0.2">
      <c r="B30" s="11"/>
      <c r="C30" s="10"/>
      <c r="D30" s="10"/>
      <c r="E30" s="10"/>
      <c r="F30" s="10"/>
      <c r="G30" s="10"/>
    </row>
    <row r="31" spans="1:9" x14ac:dyDescent="0.2">
      <c r="B31" s="9"/>
      <c r="C31" s="9"/>
      <c r="D31" s="9"/>
      <c r="E31" s="9"/>
      <c r="F31" s="9"/>
      <c r="G31" s="9"/>
    </row>
    <row r="32" spans="1:9" x14ac:dyDescent="0.2">
      <c r="A32" s="7"/>
      <c r="C32" s="8"/>
      <c r="D32" s="8"/>
      <c r="E32" s="8"/>
      <c r="F32" s="8"/>
      <c r="G32" s="8"/>
    </row>
    <row r="33" spans="1:1" x14ac:dyDescent="0.2">
      <c r="A33" s="7"/>
    </row>
    <row r="35" spans="1:1" x14ac:dyDescent="0.2">
      <c r="A35" s="7"/>
    </row>
    <row r="36" spans="1:1" x14ac:dyDescent="0.2">
      <c r="A36" s="7"/>
    </row>
    <row r="37" spans="1:1" x14ac:dyDescent="0.2">
      <c r="A37" s="6"/>
    </row>
  </sheetData>
  <sheetProtection selectLockedCells="1" selectUnlockedCells="1"/>
  <mergeCells count="4">
    <mergeCell ref="A1:H1"/>
    <mergeCell ref="A2:H2"/>
    <mergeCell ref="A3:H3"/>
    <mergeCell ref="A4:H4"/>
  </mergeCells>
  <printOptions horizontalCentered="1" verticalCentered="1"/>
  <pageMargins left="0.75972222222222219" right="0.60972222222222228" top="1.3597222222222223" bottom="0.44027777777777777" header="0.80972222222222223" footer="0.51180555555555551"/>
  <pageSetup scale="73" firstPageNumber="0" fitToHeight="0" orientation="landscape" horizontalDpi="300" verticalDpi="300" r:id="rId1"/>
  <headerFooter alignWithMargins="0">
    <oddHeader>&amp;R&amp;"Arial,Bold"&amp;18Attachment A
Section 4
Page &amp;P of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7"/>
  <sheetViews>
    <sheetView workbookViewId="0">
      <selection activeCell="B10" sqref="B10"/>
    </sheetView>
  </sheetViews>
  <sheetFormatPr defaultColWidth="8.7109375" defaultRowHeight="12.75" x14ac:dyDescent="0.2"/>
  <cols>
    <col min="1" max="1" width="28.42578125" style="30" customWidth="1"/>
    <col min="2" max="6" width="15.140625" style="30" customWidth="1"/>
    <col min="7" max="7" width="16.28515625" style="30" customWidth="1"/>
    <col min="8" max="8" width="15.5703125" style="30" customWidth="1"/>
    <col min="9" max="16384" width="8.7109375" style="30"/>
  </cols>
  <sheetData>
    <row r="1" spans="1:14" ht="15.75" x14ac:dyDescent="0.25">
      <c r="A1" s="313" t="s">
        <v>25</v>
      </c>
      <c r="B1" s="313"/>
      <c r="C1" s="313"/>
      <c r="D1" s="313"/>
      <c r="E1" s="313"/>
      <c r="F1" s="313"/>
      <c r="G1" s="313"/>
      <c r="H1" s="313"/>
      <c r="I1" s="49"/>
      <c r="J1" s="49"/>
      <c r="K1" s="49"/>
      <c r="L1" s="49"/>
      <c r="M1" s="49"/>
      <c r="N1" s="49"/>
    </row>
    <row r="2" spans="1:14" ht="26.25" customHeight="1" x14ac:dyDescent="0.25">
      <c r="A2" s="313" t="s">
        <v>36</v>
      </c>
      <c r="B2" s="313"/>
      <c r="C2" s="313"/>
      <c r="D2" s="313"/>
      <c r="E2" s="313"/>
      <c r="F2" s="313"/>
      <c r="G2" s="313"/>
      <c r="H2" s="313"/>
      <c r="I2" s="49"/>
      <c r="J2" s="49"/>
      <c r="K2" s="49"/>
      <c r="L2" s="49"/>
      <c r="M2" s="49"/>
      <c r="N2" s="49"/>
    </row>
    <row r="3" spans="1:14" ht="27.6" customHeight="1" x14ac:dyDescent="0.25">
      <c r="A3" s="313" t="s">
        <v>24</v>
      </c>
      <c r="B3" s="313"/>
      <c r="C3" s="313"/>
      <c r="D3" s="313"/>
      <c r="E3" s="313"/>
      <c r="F3" s="313"/>
      <c r="G3" s="313"/>
      <c r="H3" s="313"/>
      <c r="I3" s="50"/>
      <c r="J3" s="50"/>
      <c r="K3" s="50"/>
      <c r="L3" s="50"/>
      <c r="M3" s="50"/>
      <c r="N3" s="50"/>
    </row>
    <row r="4" spans="1:14" ht="33.4" customHeight="1" x14ac:dyDescent="0.25">
      <c r="A4" s="313" t="s">
        <v>285</v>
      </c>
      <c r="B4" s="313"/>
      <c r="C4" s="313"/>
      <c r="D4" s="313"/>
      <c r="E4" s="313"/>
      <c r="F4" s="313"/>
      <c r="G4" s="313"/>
      <c r="H4" s="313"/>
      <c r="I4" s="49"/>
      <c r="J4" s="49"/>
      <c r="K4" s="49"/>
      <c r="L4" s="49"/>
      <c r="M4" s="49"/>
      <c r="N4" s="49"/>
    </row>
    <row r="5" spans="1:14" x14ac:dyDescent="0.2">
      <c r="I5" s="47"/>
      <c r="J5" s="35"/>
      <c r="K5" s="46"/>
    </row>
    <row r="6" spans="1:14" ht="15.75" x14ac:dyDescent="0.25">
      <c r="A6" s="48"/>
      <c r="I6" s="47"/>
      <c r="J6" s="47"/>
      <c r="K6" s="46"/>
    </row>
    <row r="7" spans="1:14" x14ac:dyDescent="0.2">
      <c r="A7" s="43"/>
      <c r="B7" s="30" t="s">
        <v>286</v>
      </c>
      <c r="I7" s="47"/>
      <c r="J7" s="35"/>
      <c r="K7" s="46"/>
    </row>
    <row r="8" spans="1:14" x14ac:dyDescent="0.2">
      <c r="A8" s="43"/>
      <c r="B8" s="51">
        <v>43405</v>
      </c>
      <c r="C8" s="51">
        <v>43435</v>
      </c>
      <c r="D8" s="34">
        <v>43131</v>
      </c>
      <c r="E8" s="34">
        <v>43159</v>
      </c>
      <c r="F8" s="34">
        <v>43190</v>
      </c>
      <c r="G8" s="34">
        <v>43220</v>
      </c>
      <c r="H8" s="45" t="s">
        <v>3</v>
      </c>
      <c r="I8" s="44"/>
    </row>
    <row r="9" spans="1:14" x14ac:dyDescent="0.2">
      <c r="A9" s="43"/>
      <c r="B9" s="34"/>
      <c r="C9" s="34"/>
      <c r="D9" s="34"/>
      <c r="E9" s="34"/>
      <c r="F9" s="34"/>
      <c r="G9" s="34"/>
      <c r="I9" s="42"/>
    </row>
    <row r="10" spans="1:14" x14ac:dyDescent="0.2">
      <c r="A10" s="30" t="s">
        <v>2</v>
      </c>
      <c r="B10" s="33">
        <f>'Monthly Rev Rate Copy'!$H$225</f>
        <v>15599621.810000001</v>
      </c>
      <c r="C10" s="33">
        <f>'Monthly Rev Rate Copy'!$H$247</f>
        <v>15565680.59</v>
      </c>
      <c r="D10" s="33">
        <v>24607173.030000001</v>
      </c>
      <c r="E10" s="33">
        <v>17180709.809999999</v>
      </c>
      <c r="F10" s="33">
        <v>8495404.1699999999</v>
      </c>
      <c r="G10" s="33">
        <v>8909142.3599999994</v>
      </c>
      <c r="H10" s="33">
        <f>SUM(B10:G10)</f>
        <v>90357731.769999996</v>
      </c>
      <c r="I10" s="21"/>
    </row>
    <row r="11" spans="1:14" x14ac:dyDescent="0.2">
      <c r="A11" s="30" t="s">
        <v>35</v>
      </c>
      <c r="B11" s="33">
        <f>'Monthly Rev Rate Copy'!$H$226+'Monthly Rev Rate Copy'!$H$231</f>
        <v>395657.86</v>
      </c>
      <c r="C11" s="33">
        <f>'Monthly Rev Rate Copy'!$H$248+'Monthly Rev Rate Copy'!$H$253</f>
        <v>398099.75999999995</v>
      </c>
      <c r="D11" s="33">
        <v>523857.79</v>
      </c>
      <c r="E11" s="33">
        <v>412174.41000000003</v>
      </c>
      <c r="F11" s="33">
        <v>359889.71</v>
      </c>
      <c r="G11" s="33">
        <v>368456.92</v>
      </c>
      <c r="H11" s="33">
        <f>SUM(B11:G11)</f>
        <v>2458136.4499999997</v>
      </c>
      <c r="I11" s="21"/>
    </row>
    <row r="12" spans="1:14" x14ac:dyDescent="0.2">
      <c r="A12" s="30" t="s">
        <v>34</v>
      </c>
      <c r="B12" s="33"/>
      <c r="C12" s="33"/>
      <c r="D12" s="33"/>
      <c r="E12" s="33"/>
      <c r="F12" s="33"/>
      <c r="G12" s="33"/>
      <c r="H12" s="33"/>
      <c r="I12" s="21"/>
    </row>
    <row r="13" spans="1:14" x14ac:dyDescent="0.2">
      <c r="A13" s="32" t="s">
        <v>26</v>
      </c>
      <c r="B13" s="33">
        <f>'Monthly Rev Rate Copy'!$H$227</f>
        <v>7475742.2999999998</v>
      </c>
      <c r="C13" s="33">
        <f>'Monthly Rev Rate Copy'!$H$249</f>
        <v>7038269.71</v>
      </c>
      <c r="D13" s="33">
        <v>9349892.4100000001</v>
      </c>
      <c r="E13" s="33">
        <v>8267141.3300000001</v>
      </c>
      <c r="F13" s="33">
        <v>7189044.5199999996</v>
      </c>
      <c r="G13" s="33">
        <v>6916546.5300000003</v>
      </c>
      <c r="H13" s="33">
        <f>SUM(B13:G13)</f>
        <v>46236636.799999997</v>
      </c>
      <c r="I13" s="21"/>
    </row>
    <row r="14" spans="1:14" x14ac:dyDescent="0.2">
      <c r="A14" s="32" t="s">
        <v>8</v>
      </c>
      <c r="B14" s="33">
        <f>'Monthly Rev Rate Copy'!$H$232</f>
        <v>4668104.75</v>
      </c>
      <c r="C14" s="33">
        <f>'Monthly Rev Rate Copy'!$H$254</f>
        <v>4358973.33</v>
      </c>
      <c r="D14" s="33">
        <v>6422237.5199999996</v>
      </c>
      <c r="E14" s="33">
        <v>5240813.6099999994</v>
      </c>
      <c r="F14" s="33">
        <v>5259836.21</v>
      </c>
      <c r="G14" s="33">
        <v>5308591.1400000006</v>
      </c>
      <c r="H14" s="33">
        <f>SUM(B14:G14)</f>
        <v>31258556.560000002</v>
      </c>
      <c r="I14" s="21"/>
    </row>
    <row r="15" spans="1:14" x14ac:dyDescent="0.2">
      <c r="A15" s="30" t="s">
        <v>6</v>
      </c>
      <c r="B15" s="33"/>
      <c r="C15" s="33"/>
      <c r="D15" s="33"/>
      <c r="E15" s="33"/>
      <c r="F15" s="33"/>
      <c r="G15" s="33"/>
      <c r="H15" s="33"/>
      <c r="I15" s="21"/>
    </row>
    <row r="16" spans="1:14" x14ac:dyDescent="0.2">
      <c r="A16" s="32" t="s">
        <v>26</v>
      </c>
      <c r="B16" s="33">
        <f>'Monthly Rev Rate Copy'!$H$228</f>
        <v>135737.63</v>
      </c>
      <c r="C16" s="33">
        <f>'Monthly Rev Rate Copy'!$H$250</f>
        <v>116971.1</v>
      </c>
      <c r="D16" s="33">
        <v>98506.65</v>
      </c>
      <c r="E16" s="33">
        <v>95109.99</v>
      </c>
      <c r="F16" s="33">
        <v>83776.460000000006</v>
      </c>
      <c r="G16" s="33">
        <v>82627.899999999994</v>
      </c>
      <c r="H16" s="33">
        <f>SUM(B16:G16)</f>
        <v>612729.73</v>
      </c>
      <c r="I16" s="21"/>
    </row>
    <row r="17" spans="1:9" x14ac:dyDescent="0.2">
      <c r="A17" s="32" t="s">
        <v>8</v>
      </c>
      <c r="B17" s="33">
        <f>'Monthly Rev Rate Copy'!$H$233</f>
        <v>1063525.5699999998</v>
      </c>
      <c r="C17" s="33">
        <f>'Monthly Rev Rate Copy'!$H$255</f>
        <v>1012247.6199999999</v>
      </c>
      <c r="D17" s="33">
        <v>1490441.69</v>
      </c>
      <c r="E17" s="33">
        <v>1223627.02</v>
      </c>
      <c r="F17" s="33">
        <v>1223002.68</v>
      </c>
      <c r="G17" s="33">
        <v>1254845.78</v>
      </c>
      <c r="H17" s="33">
        <f>SUM(B17:G17)</f>
        <v>7267690.3600000003</v>
      </c>
      <c r="I17" s="21"/>
    </row>
    <row r="18" spans="1:9" x14ac:dyDescent="0.2">
      <c r="A18" s="31" t="s">
        <v>9</v>
      </c>
      <c r="B18" s="33">
        <f>'Monthly Rev Rate Copy'!$H$234</f>
        <v>3601409.31</v>
      </c>
      <c r="C18" s="33">
        <f>'Monthly Rev Rate Copy'!$H$256</f>
        <v>3646062.44</v>
      </c>
      <c r="D18" s="33">
        <v>6806362.9500000002</v>
      </c>
      <c r="E18" s="33">
        <v>4793002.9000000004</v>
      </c>
      <c r="F18" s="33">
        <v>4161110.82</v>
      </c>
      <c r="G18" s="33">
        <v>4877955</v>
      </c>
      <c r="H18" s="33">
        <f>SUM(B18:G18)</f>
        <v>27885903.420000002</v>
      </c>
      <c r="I18" s="21"/>
    </row>
    <row r="19" spans="1:9" x14ac:dyDescent="0.2">
      <c r="B19" s="33"/>
      <c r="C19" s="33"/>
      <c r="D19" s="33"/>
      <c r="E19" s="33"/>
      <c r="F19" s="33"/>
      <c r="G19" s="33"/>
      <c r="H19" s="33"/>
      <c r="I19" s="42"/>
    </row>
    <row r="20" spans="1:9" x14ac:dyDescent="0.2">
      <c r="A20" s="30" t="s">
        <v>3</v>
      </c>
      <c r="B20" s="41">
        <f t="shared" ref="B20:G20" si="0">+B10+B11+B13+B14+B16+B17+B18</f>
        <v>32939799.229999997</v>
      </c>
      <c r="C20" s="41">
        <f t="shared" si="0"/>
        <v>32136304.550000004</v>
      </c>
      <c r="D20" s="39">
        <f t="shared" si="0"/>
        <v>49298472.039999999</v>
      </c>
      <c r="E20" s="39">
        <f t="shared" si="0"/>
        <v>37212579.069999993</v>
      </c>
      <c r="F20" s="39">
        <f t="shared" si="0"/>
        <v>26772064.57</v>
      </c>
      <c r="G20" s="39">
        <f t="shared" si="0"/>
        <v>27718165.629999999</v>
      </c>
      <c r="H20" s="33">
        <f>SUM(B20:G20)</f>
        <v>206077385.08999997</v>
      </c>
      <c r="I20" s="40"/>
    </row>
    <row r="21" spans="1:9" hidden="1" x14ac:dyDescent="0.2">
      <c r="A21" s="30" t="s">
        <v>33</v>
      </c>
      <c r="B21" s="33">
        <f t="shared" ref="B21:H21" si="1">+B18+B17+B16+B14+B13+B11+B10</f>
        <v>32939799.229999997</v>
      </c>
      <c r="C21" s="33">
        <f t="shared" si="1"/>
        <v>32136304.549999997</v>
      </c>
      <c r="D21" s="39">
        <f t="shared" si="1"/>
        <v>49298472.039999999</v>
      </c>
      <c r="E21" s="39">
        <f t="shared" si="1"/>
        <v>37212579.07</v>
      </c>
      <c r="F21" s="39">
        <f t="shared" si="1"/>
        <v>26772064.57</v>
      </c>
      <c r="G21" s="39">
        <f t="shared" si="1"/>
        <v>27718165.630000003</v>
      </c>
      <c r="H21" s="33">
        <f t="shared" si="1"/>
        <v>206077385.09</v>
      </c>
    </row>
    <row r="22" spans="1:9" x14ac:dyDescent="0.2">
      <c r="A22" s="38" t="s">
        <v>32</v>
      </c>
      <c r="B22" s="37">
        <v>2450151.2000000002</v>
      </c>
      <c r="C22" s="37">
        <v>2307795.0099999998</v>
      </c>
      <c r="D22" s="36">
        <v>2475672.06</v>
      </c>
      <c r="E22" s="36">
        <v>2183978.33</v>
      </c>
      <c r="F22" s="36">
        <v>1125629.1499999999</v>
      </c>
      <c r="G22" s="36">
        <v>473373.33</v>
      </c>
      <c r="H22" s="33"/>
    </row>
    <row r="23" spans="1:9" x14ac:dyDescent="0.2">
      <c r="C23" s="8"/>
      <c r="D23" s="8"/>
      <c r="E23" s="8"/>
      <c r="F23" s="8"/>
      <c r="G23" s="35" t="s">
        <v>31</v>
      </c>
      <c r="H23" s="33">
        <f>+'[1]Total All Classes'!I16</f>
        <v>-7698400.8604862662</v>
      </c>
      <c r="I23" s="30" t="s">
        <v>30</v>
      </c>
    </row>
    <row r="24" spans="1:9" x14ac:dyDescent="0.2">
      <c r="G24" s="30" t="s">
        <v>29</v>
      </c>
      <c r="H24" s="33">
        <f>+'[1]Total All Classes'!I17</f>
        <v>28728412.193060506</v>
      </c>
      <c r="I24" s="30" t="s">
        <v>28</v>
      </c>
    </row>
    <row r="26" spans="1:9" x14ac:dyDescent="0.2">
      <c r="D26" s="33"/>
      <c r="G26" s="30" t="s">
        <v>27</v>
      </c>
      <c r="H26" s="33">
        <f>+H20-H23-H24</f>
        <v>185047373.75742573</v>
      </c>
    </row>
    <row r="28" spans="1:9" x14ac:dyDescent="0.2">
      <c r="I28" s="12"/>
    </row>
    <row r="30" spans="1:9" x14ac:dyDescent="0.2">
      <c r="B30" s="34"/>
      <c r="C30" s="10"/>
      <c r="D30" s="10"/>
      <c r="E30" s="10"/>
      <c r="F30" s="10"/>
      <c r="G30" s="10"/>
    </row>
    <row r="31" spans="1:9" x14ac:dyDescent="0.2">
      <c r="B31" s="33"/>
      <c r="C31" s="33"/>
      <c r="D31" s="33"/>
      <c r="E31" s="33"/>
      <c r="F31" s="33"/>
      <c r="G31" s="33"/>
    </row>
    <row r="32" spans="1:9" x14ac:dyDescent="0.2">
      <c r="A32" s="32"/>
      <c r="C32" s="8"/>
      <c r="D32" s="8"/>
      <c r="E32" s="8"/>
      <c r="F32" s="8"/>
      <c r="G32" s="8"/>
    </row>
    <row r="33" spans="1:1" x14ac:dyDescent="0.2">
      <c r="A33" s="32"/>
    </row>
    <row r="35" spans="1:1" x14ac:dyDescent="0.2">
      <c r="A35" s="32"/>
    </row>
    <row r="36" spans="1:1" x14ac:dyDescent="0.2">
      <c r="A36" s="32"/>
    </row>
    <row r="37" spans="1:1" x14ac:dyDescent="0.2">
      <c r="A37" s="31"/>
    </row>
  </sheetData>
  <sheetProtection selectLockedCells="1" selectUnlockedCells="1"/>
  <mergeCells count="4">
    <mergeCell ref="A1:H1"/>
    <mergeCell ref="A2:H2"/>
    <mergeCell ref="A3:H3"/>
    <mergeCell ref="A4:H4"/>
  </mergeCells>
  <printOptions horizontalCentered="1" verticalCentered="1"/>
  <pageMargins left="0.75972222222222219" right="0.60972222222222228" top="1.3597222222222223" bottom="0.44027777777777777" header="0.80972222222222223" footer="0.51180555555555551"/>
  <pageSetup scale="73" firstPageNumber="0" fitToHeight="0" orientation="landscape" horizontalDpi="300" verticalDpi="300" r:id="rId1"/>
  <headerFooter alignWithMargins="0">
    <oddHeader>&amp;R&amp;"Arial,Bold"&amp;18Attachment A
Section 4
Page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3"/>
  <sheetViews>
    <sheetView zoomScaleNormal="100" workbookViewId="0"/>
  </sheetViews>
  <sheetFormatPr defaultRowHeight="15" x14ac:dyDescent="0.25"/>
  <cols>
    <col min="1" max="1" width="15.140625" bestFit="1" customWidth="1"/>
    <col min="2" max="2" width="8.42578125" bestFit="1" customWidth="1"/>
    <col min="3" max="3" width="11.28515625" bestFit="1" customWidth="1"/>
    <col min="4" max="4" width="14.28515625" bestFit="1" customWidth="1"/>
    <col min="5" max="5" width="15.28515625" bestFit="1" customWidth="1"/>
    <col min="6" max="6" width="6.7109375" bestFit="1" customWidth="1"/>
    <col min="7" max="7" width="8.7109375" bestFit="1" customWidth="1"/>
    <col min="8" max="8" width="14.28515625" bestFit="1" customWidth="1"/>
    <col min="9" max="9" width="13.28515625" bestFit="1" customWidth="1"/>
    <col min="10" max="10" width="8.140625" bestFit="1" customWidth="1"/>
    <col min="11" max="11" width="13.28515625" bestFit="1" customWidth="1"/>
    <col min="12" max="12" width="15.28515625" bestFit="1" customWidth="1"/>
    <col min="13" max="13" width="14.85546875" customWidth="1"/>
    <col min="14" max="14" width="5.140625" bestFit="1" customWidth="1"/>
    <col min="15" max="15" width="14.28515625" bestFit="1" customWidth="1"/>
    <col min="16" max="16" width="13.28515625" bestFit="1" customWidth="1"/>
    <col min="17" max="18" width="14.28515625" bestFit="1" customWidth="1"/>
    <col min="19" max="19" width="10.5703125" bestFit="1" customWidth="1"/>
    <col min="20" max="20" width="5.85546875" bestFit="1" customWidth="1"/>
    <col min="21" max="21" width="7.42578125" bestFit="1" customWidth="1"/>
    <col min="22" max="23" width="10.5703125" bestFit="1" customWidth="1"/>
    <col min="24" max="24" width="8.85546875" bestFit="1" customWidth="1"/>
    <col min="25" max="25" width="7.85546875" bestFit="1" customWidth="1"/>
  </cols>
  <sheetData>
    <row r="1" spans="1:25" x14ac:dyDescent="0.25">
      <c r="A1" s="234"/>
      <c r="B1" s="236"/>
      <c r="C1" s="236"/>
      <c r="D1" s="236"/>
      <c r="E1" s="234"/>
      <c r="F1" s="234"/>
      <c r="G1" s="234"/>
      <c r="H1" s="234"/>
      <c r="I1" s="234"/>
      <c r="J1" s="234"/>
      <c r="K1" s="234"/>
      <c r="L1" s="234"/>
      <c r="M1" s="234"/>
      <c r="N1" s="234"/>
      <c r="O1" s="234"/>
      <c r="P1" s="234"/>
      <c r="Q1" s="234"/>
      <c r="R1" s="234"/>
      <c r="S1" s="234"/>
      <c r="T1" s="234"/>
      <c r="U1" s="234"/>
      <c r="V1" s="235"/>
      <c r="W1" s="235" t="s">
        <v>323</v>
      </c>
      <c r="X1" s="234"/>
      <c r="Y1" s="234"/>
    </row>
    <row r="2" spans="1:25" ht="39" x14ac:dyDescent="0.25">
      <c r="A2" s="230">
        <v>43101</v>
      </c>
      <c r="G2" s="229" t="s">
        <v>321</v>
      </c>
      <c r="V2" s="228" t="s">
        <v>320</v>
      </c>
      <c r="W2" s="228" t="s">
        <v>320</v>
      </c>
      <c r="X2" s="227" t="s">
        <v>319</v>
      </c>
    </row>
    <row r="3" spans="1:25" ht="39" x14ac:dyDescent="0.25">
      <c r="A3" s="225" t="s">
        <v>318</v>
      </c>
      <c r="B3" s="225" t="s">
        <v>13</v>
      </c>
      <c r="C3" s="226" t="s">
        <v>317</v>
      </c>
      <c r="D3" s="225" t="s">
        <v>316</v>
      </c>
      <c r="E3" s="224" t="s">
        <v>315</v>
      </c>
      <c r="F3" s="224" t="s">
        <v>314</v>
      </c>
      <c r="G3" s="223" t="s">
        <v>313</v>
      </c>
      <c r="H3" s="222" t="s">
        <v>12</v>
      </c>
      <c r="I3" s="222" t="s">
        <v>312</v>
      </c>
      <c r="J3" s="221" t="s">
        <v>311</v>
      </c>
      <c r="K3" s="220" t="s">
        <v>310</v>
      </c>
      <c r="L3" s="220" t="s">
        <v>39</v>
      </c>
      <c r="M3" s="220" t="s">
        <v>309</v>
      </c>
      <c r="N3" s="219" t="s">
        <v>308</v>
      </c>
      <c r="O3" s="220" t="s">
        <v>42</v>
      </c>
      <c r="P3" s="220" t="s">
        <v>41</v>
      </c>
      <c r="Q3" s="220" t="s">
        <v>307</v>
      </c>
      <c r="R3" s="220" t="s">
        <v>306</v>
      </c>
      <c r="S3" s="220" t="s">
        <v>305</v>
      </c>
      <c r="T3" s="220" t="s">
        <v>304</v>
      </c>
      <c r="U3" s="219" t="s">
        <v>303</v>
      </c>
      <c r="V3" s="218" t="s">
        <v>302</v>
      </c>
      <c r="W3" s="218" t="s">
        <v>302</v>
      </c>
      <c r="X3" s="217" t="s">
        <v>301</v>
      </c>
    </row>
    <row r="5" spans="1:25" x14ac:dyDescent="0.25">
      <c r="A5" s="211" t="s">
        <v>300</v>
      </c>
      <c r="B5" t="s">
        <v>299</v>
      </c>
      <c r="C5" t="s">
        <v>26</v>
      </c>
      <c r="D5" s="206">
        <v>2546294391</v>
      </c>
      <c r="E5" s="205">
        <v>75923738.299999997</v>
      </c>
      <c r="F5" s="205">
        <v>-0.31</v>
      </c>
      <c r="G5" s="205">
        <v>0</v>
      </c>
      <c r="H5" s="205">
        <v>24607173.030000001</v>
      </c>
      <c r="I5" s="205">
        <v>2233045.1800000002</v>
      </c>
      <c r="J5" s="205">
        <v>-0.02</v>
      </c>
      <c r="K5" s="205">
        <v>1660229.4</v>
      </c>
      <c r="L5" s="205">
        <v>104424185.58000001</v>
      </c>
      <c r="M5" s="205">
        <v>-542323.01</v>
      </c>
      <c r="N5" s="205">
        <v>0</v>
      </c>
      <c r="O5" s="205">
        <v>6500398.6799999997</v>
      </c>
      <c r="P5" s="205">
        <v>1005785.72</v>
      </c>
      <c r="Q5" s="205">
        <v>9095225.0399999991</v>
      </c>
      <c r="R5" s="205">
        <v>7694986.8799999999</v>
      </c>
      <c r="S5" s="205">
        <v>25628.76</v>
      </c>
      <c r="T5" s="205">
        <v>0</v>
      </c>
      <c r="U5" s="205">
        <v>4.97</v>
      </c>
      <c r="V5" s="206">
        <v>2166436</v>
      </c>
      <c r="W5" s="206">
        <v>2164073</v>
      </c>
      <c r="X5" s="206">
        <v>2363</v>
      </c>
      <c r="Y5" s="233">
        <v>1.0919224998417337E-3</v>
      </c>
    </row>
    <row r="6" spans="1:25" x14ac:dyDescent="0.25">
      <c r="A6" s="211" t="s">
        <v>298</v>
      </c>
      <c r="B6" t="s">
        <v>297</v>
      </c>
      <c r="C6" t="s">
        <v>26</v>
      </c>
      <c r="D6" s="206">
        <v>87153156</v>
      </c>
      <c r="E6" s="205">
        <v>2347581.9700000002</v>
      </c>
      <c r="F6" s="205">
        <v>0</v>
      </c>
      <c r="G6" s="205">
        <v>0</v>
      </c>
      <c r="H6" s="205">
        <v>523791.04</v>
      </c>
      <c r="I6" s="205">
        <v>-230471.53</v>
      </c>
      <c r="J6" s="205">
        <v>0</v>
      </c>
      <c r="K6" s="205">
        <v>160016.35999999999</v>
      </c>
      <c r="L6" s="205">
        <v>2800917.8400000003</v>
      </c>
      <c r="M6" s="205">
        <v>-31628.67</v>
      </c>
      <c r="N6" s="205">
        <v>0</v>
      </c>
      <c r="O6" s="205">
        <v>205873.83</v>
      </c>
      <c r="P6" s="205">
        <v>103181.55</v>
      </c>
      <c r="Q6" s="205">
        <v>288660.53000000003</v>
      </c>
      <c r="R6" s="205">
        <v>387166.08</v>
      </c>
      <c r="S6" s="205">
        <v>471.68</v>
      </c>
      <c r="T6" s="205">
        <v>0</v>
      </c>
      <c r="U6" s="205">
        <v>0</v>
      </c>
      <c r="V6" s="206">
        <v>143484</v>
      </c>
      <c r="W6" s="206">
        <v>145263</v>
      </c>
      <c r="X6" s="206">
        <v>-1779</v>
      </c>
      <c r="Y6" s="233">
        <v>-1.224675244212222E-2</v>
      </c>
    </row>
    <row r="7" spans="1:25" x14ac:dyDescent="0.25">
      <c r="A7" t="s">
        <v>296</v>
      </c>
      <c r="B7" t="s">
        <v>295</v>
      </c>
      <c r="C7" t="s">
        <v>26</v>
      </c>
      <c r="D7" s="206">
        <v>1556311237</v>
      </c>
      <c r="E7" s="205">
        <v>33300267.07</v>
      </c>
      <c r="F7" s="205">
        <v>0</v>
      </c>
      <c r="G7" s="205">
        <v>0</v>
      </c>
      <c r="H7" s="205">
        <v>9349892.4100000001</v>
      </c>
      <c r="I7" s="205">
        <v>908391.06</v>
      </c>
      <c r="J7" s="205">
        <v>0</v>
      </c>
      <c r="K7" s="205">
        <v>1716563.72</v>
      </c>
      <c r="L7" s="205">
        <v>45275114.260000005</v>
      </c>
      <c r="M7" s="205">
        <v>-151846.81</v>
      </c>
      <c r="N7" s="205">
        <v>0</v>
      </c>
      <c r="O7" s="205">
        <v>3676595.11</v>
      </c>
      <c r="P7" s="205">
        <v>1842671.82</v>
      </c>
      <c r="Q7" s="205">
        <v>5147004.78</v>
      </c>
      <c r="R7" s="205">
        <v>2272645.6</v>
      </c>
      <c r="S7" s="205">
        <v>12634.32</v>
      </c>
      <c r="T7" s="205">
        <v>0</v>
      </c>
      <c r="U7" s="205">
        <v>0</v>
      </c>
      <c r="V7" s="206">
        <v>132330</v>
      </c>
      <c r="W7" s="206">
        <v>130144</v>
      </c>
      <c r="X7" s="206">
        <v>2186</v>
      </c>
      <c r="Y7" s="233">
        <v>1.6796778952544875E-2</v>
      </c>
    </row>
    <row r="8" spans="1:25" x14ac:dyDescent="0.25">
      <c r="A8" t="s">
        <v>6</v>
      </c>
      <c r="B8" t="s">
        <v>294</v>
      </c>
      <c r="C8" t="s">
        <v>26</v>
      </c>
      <c r="D8" s="206">
        <v>24107131</v>
      </c>
      <c r="E8" s="205">
        <v>414548.63</v>
      </c>
      <c r="F8" s="205">
        <v>0</v>
      </c>
      <c r="G8" s="205">
        <v>0</v>
      </c>
      <c r="H8" s="205">
        <v>98506.65</v>
      </c>
      <c r="I8" s="205">
        <v>35358.94</v>
      </c>
      <c r="J8" s="205">
        <v>0</v>
      </c>
      <c r="K8" s="205">
        <v>10888.8</v>
      </c>
      <c r="L8" s="205">
        <v>559303.02</v>
      </c>
      <c r="M8" s="205">
        <v>-1623.42</v>
      </c>
      <c r="N8" s="205">
        <v>0</v>
      </c>
      <c r="O8" s="205">
        <v>56932.37</v>
      </c>
      <c r="P8" s="205">
        <v>28542.76</v>
      </c>
      <c r="Q8" s="205">
        <v>82076.820000000007</v>
      </c>
      <c r="R8" s="205">
        <v>23374.83</v>
      </c>
      <c r="S8" s="205">
        <v>175.67</v>
      </c>
      <c r="T8" s="205">
        <v>0</v>
      </c>
      <c r="U8" s="205">
        <v>0</v>
      </c>
      <c r="V8" s="206">
        <v>396</v>
      </c>
      <c r="W8" s="206">
        <v>395</v>
      </c>
      <c r="X8" s="206">
        <v>1</v>
      </c>
      <c r="Y8" s="233">
        <v>2.5316455696202532E-3</v>
      </c>
    </row>
    <row r="9" spans="1:25" x14ac:dyDescent="0.25">
      <c r="A9" s="215"/>
      <c r="B9" s="214" t="s">
        <v>26</v>
      </c>
      <c r="C9" s="214" t="s">
        <v>289</v>
      </c>
      <c r="D9" s="212">
        <v>4213865915</v>
      </c>
      <c r="E9" s="213">
        <v>111986135.97</v>
      </c>
      <c r="F9" s="213">
        <v>-0.31</v>
      </c>
      <c r="G9" s="213">
        <v>0</v>
      </c>
      <c r="H9" s="213">
        <v>34579363.130000003</v>
      </c>
      <c r="I9" s="213">
        <v>2946323.65</v>
      </c>
      <c r="J9" s="213">
        <v>-0.02</v>
      </c>
      <c r="K9" s="213">
        <v>3547698.2799999993</v>
      </c>
      <c r="L9" s="213">
        <v>153059520.70000002</v>
      </c>
      <c r="M9" s="213">
        <v>-727421.91</v>
      </c>
      <c r="N9" s="213">
        <v>0</v>
      </c>
      <c r="O9" s="213">
        <v>10439799.989999998</v>
      </c>
      <c r="P9" s="213">
        <v>2980181.8499999996</v>
      </c>
      <c r="Q9" s="213">
        <v>14612967.169999998</v>
      </c>
      <c r="R9" s="213">
        <v>10378173.390000001</v>
      </c>
      <c r="S9" s="213">
        <v>38910.429999999993</v>
      </c>
      <c r="T9" s="213">
        <v>0</v>
      </c>
      <c r="U9" s="213">
        <v>4.97</v>
      </c>
      <c r="V9" s="212">
        <v>2442646</v>
      </c>
      <c r="W9" s="212">
        <v>2439875</v>
      </c>
      <c r="X9" s="212">
        <v>2771</v>
      </c>
      <c r="Y9" s="233">
        <v>1.13571391977048E-3</v>
      </c>
    </row>
    <row r="10" spans="1:25" x14ac:dyDescent="0.25">
      <c r="D10" s="206"/>
      <c r="E10" s="205"/>
      <c r="F10" s="205"/>
      <c r="G10" s="205"/>
      <c r="H10" s="205"/>
      <c r="I10" s="205"/>
      <c r="J10" s="205"/>
      <c r="K10" s="205"/>
      <c r="L10" s="205"/>
      <c r="M10" s="205"/>
      <c r="N10" s="205"/>
      <c r="O10" s="205"/>
      <c r="P10" s="205"/>
      <c r="Q10" s="205"/>
      <c r="R10" s="205"/>
      <c r="S10" s="205"/>
      <c r="T10" s="205"/>
      <c r="U10" s="205"/>
      <c r="V10" s="206"/>
      <c r="W10" s="206"/>
      <c r="X10" s="206"/>
    </row>
    <row r="11" spans="1:25" x14ac:dyDescent="0.25">
      <c r="A11" s="211" t="s">
        <v>298</v>
      </c>
      <c r="B11" t="s">
        <v>297</v>
      </c>
      <c r="C11" t="s">
        <v>8</v>
      </c>
      <c r="D11" s="206">
        <v>11108.932000000001</v>
      </c>
      <c r="E11" s="205">
        <v>299.41000000000003</v>
      </c>
      <c r="F11" s="205">
        <v>0</v>
      </c>
      <c r="G11" s="205">
        <v>0</v>
      </c>
      <c r="H11" s="205">
        <v>66.75</v>
      </c>
      <c r="I11" s="205">
        <v>-29.38</v>
      </c>
      <c r="J11" s="205">
        <v>0</v>
      </c>
      <c r="K11" s="205">
        <v>20.39</v>
      </c>
      <c r="L11" s="205">
        <v>357.17</v>
      </c>
      <c r="M11" s="205">
        <v>-4.0199999999999996</v>
      </c>
      <c r="N11" s="205">
        <v>0</v>
      </c>
      <c r="O11" s="205">
        <v>35.090000000000003</v>
      </c>
      <c r="P11" s="205">
        <v>17.66</v>
      </c>
      <c r="Q11" s="205">
        <v>51.37</v>
      </c>
      <c r="R11" s="205">
        <v>49.35</v>
      </c>
      <c r="S11" s="205">
        <v>7.0000000000000007E-2</v>
      </c>
      <c r="T11" s="205">
        <v>0</v>
      </c>
      <c r="U11" s="205">
        <v>0</v>
      </c>
      <c r="V11" s="206">
        <v>16</v>
      </c>
      <c r="W11" s="206">
        <v>19</v>
      </c>
      <c r="X11" s="206">
        <v>-3</v>
      </c>
      <c r="Y11" s="233">
        <v>-0.15789473684210525</v>
      </c>
    </row>
    <row r="12" spans="1:25" x14ac:dyDescent="0.25">
      <c r="A12" t="s">
        <v>296</v>
      </c>
      <c r="B12" t="s">
        <v>295</v>
      </c>
      <c r="C12" t="s">
        <v>8</v>
      </c>
      <c r="D12" s="206">
        <v>1218797868.99</v>
      </c>
      <c r="E12" s="205">
        <v>17896000.170000002</v>
      </c>
      <c r="F12" s="205">
        <v>0</v>
      </c>
      <c r="G12" s="205">
        <v>0</v>
      </c>
      <c r="H12" s="205">
        <v>6422237.5199999996</v>
      </c>
      <c r="I12" s="205">
        <v>709904.48</v>
      </c>
      <c r="J12" s="205">
        <v>0</v>
      </c>
      <c r="K12" s="205">
        <v>953751.65999999992</v>
      </c>
      <c r="L12" s="205">
        <v>25981893.830000002</v>
      </c>
      <c r="M12" s="205">
        <v>-79074.19</v>
      </c>
      <c r="N12" s="205">
        <v>0</v>
      </c>
      <c r="O12" s="205">
        <v>2964736.3499999996</v>
      </c>
      <c r="P12" s="205">
        <v>1491175.6400000001</v>
      </c>
      <c r="Q12" s="205">
        <v>4423583.08</v>
      </c>
      <c r="R12" s="205">
        <v>1183573.92</v>
      </c>
      <c r="S12" s="205">
        <v>6592.53</v>
      </c>
      <c r="T12" s="205">
        <v>0</v>
      </c>
      <c r="U12" s="205">
        <v>0</v>
      </c>
      <c r="V12" s="206">
        <v>3559</v>
      </c>
      <c r="W12" s="206">
        <v>3638</v>
      </c>
      <c r="X12" s="206">
        <v>-79</v>
      </c>
      <c r="Y12" s="233">
        <v>-2.17152281473337E-2</v>
      </c>
    </row>
    <row r="13" spans="1:25" x14ac:dyDescent="0.25">
      <c r="A13" t="s">
        <v>6</v>
      </c>
      <c r="B13" t="s">
        <v>294</v>
      </c>
      <c r="C13" t="s">
        <v>8</v>
      </c>
      <c r="D13" s="206">
        <v>331048287.33399999</v>
      </c>
      <c r="E13" s="205">
        <v>3699786.65</v>
      </c>
      <c r="F13" s="205">
        <v>0</v>
      </c>
      <c r="G13" s="205">
        <v>0</v>
      </c>
      <c r="H13" s="205">
        <v>1490441.69</v>
      </c>
      <c r="I13" s="205">
        <v>474802.19</v>
      </c>
      <c r="J13" s="205">
        <v>0</v>
      </c>
      <c r="K13" s="205">
        <v>119452.42000000001</v>
      </c>
      <c r="L13" s="205">
        <v>5784482.9500000002</v>
      </c>
      <c r="M13" s="205">
        <v>-17703.14</v>
      </c>
      <c r="N13" s="205">
        <v>0</v>
      </c>
      <c r="O13" s="205">
        <v>840245.62000000011</v>
      </c>
      <c r="P13" s="205">
        <v>422665.70999999996</v>
      </c>
      <c r="Q13" s="205">
        <v>1251180.3</v>
      </c>
      <c r="R13" s="205">
        <v>254897.63</v>
      </c>
      <c r="S13" s="205">
        <v>1915.43</v>
      </c>
      <c r="T13" s="205">
        <v>0</v>
      </c>
      <c r="U13" s="205">
        <v>0</v>
      </c>
      <c r="V13" s="206">
        <v>557</v>
      </c>
      <c r="W13" s="206">
        <v>571</v>
      </c>
      <c r="X13" s="206">
        <v>-14</v>
      </c>
      <c r="Y13" s="233">
        <v>-2.4518388791593695E-2</v>
      </c>
    </row>
    <row r="14" spans="1:25" x14ac:dyDescent="0.25">
      <c r="A14" s="211" t="s">
        <v>9</v>
      </c>
      <c r="B14" t="s">
        <v>293</v>
      </c>
      <c r="C14" t="s">
        <v>8</v>
      </c>
      <c r="D14" s="206">
        <v>2571598931.8969998</v>
      </c>
      <c r="E14" s="205">
        <v>8630709.9800000004</v>
      </c>
      <c r="F14" s="205">
        <v>0</v>
      </c>
      <c r="G14" s="205">
        <v>0</v>
      </c>
      <c r="H14" s="205">
        <v>6806362.9500000002</v>
      </c>
      <c r="I14" s="205">
        <v>-10793.87</v>
      </c>
      <c r="J14" s="205">
        <v>0</v>
      </c>
      <c r="K14" s="205">
        <v>15815.74</v>
      </c>
      <c r="L14" s="205">
        <v>15442094.800000001</v>
      </c>
      <c r="M14" s="205">
        <v>0</v>
      </c>
      <c r="N14" s="205">
        <v>0</v>
      </c>
      <c r="O14" s="205">
        <v>3490272.6</v>
      </c>
      <c r="P14" s="205">
        <v>1531980.29</v>
      </c>
      <c r="Q14" s="205">
        <v>3779441.72</v>
      </c>
      <c r="R14" s="205">
        <v>0</v>
      </c>
      <c r="S14" s="205">
        <v>10045.049999999999</v>
      </c>
      <c r="T14" s="205">
        <v>0</v>
      </c>
      <c r="U14" s="205">
        <v>0</v>
      </c>
      <c r="V14" s="206">
        <v>188</v>
      </c>
      <c r="W14" s="206">
        <v>196</v>
      </c>
      <c r="X14" s="206">
        <v>-8</v>
      </c>
      <c r="Y14" s="233">
        <v>-4.0816326530612242E-2</v>
      </c>
    </row>
    <row r="15" spans="1:25" x14ac:dyDescent="0.25">
      <c r="A15" s="210"/>
      <c r="B15" s="209" t="s">
        <v>8</v>
      </c>
      <c r="C15" s="209" t="s">
        <v>289</v>
      </c>
      <c r="D15" s="207">
        <v>4121456197.1529999</v>
      </c>
      <c r="E15" s="208">
        <v>30226796.210000001</v>
      </c>
      <c r="F15" s="208">
        <v>0</v>
      </c>
      <c r="G15" s="208">
        <v>0</v>
      </c>
      <c r="H15" s="208">
        <v>14719108.91</v>
      </c>
      <c r="I15" s="208">
        <v>1173883.42</v>
      </c>
      <c r="J15" s="208">
        <v>0</v>
      </c>
      <c r="K15" s="208">
        <v>1089040.21</v>
      </c>
      <c r="L15" s="208">
        <v>47208828.75</v>
      </c>
      <c r="M15" s="208">
        <v>-96781.35</v>
      </c>
      <c r="N15" s="208">
        <v>0</v>
      </c>
      <c r="O15" s="208">
        <v>7295289.6600000001</v>
      </c>
      <c r="P15" s="208">
        <v>3445839.3</v>
      </c>
      <c r="Q15" s="208">
        <v>9454256.4700000007</v>
      </c>
      <c r="R15" s="208">
        <v>1438520.9</v>
      </c>
      <c r="S15" s="208">
        <v>18553.079999999998</v>
      </c>
      <c r="T15" s="208">
        <v>0</v>
      </c>
      <c r="U15" s="208">
        <v>0</v>
      </c>
      <c r="V15" s="207">
        <v>4320</v>
      </c>
      <c r="W15" s="207">
        <v>4424</v>
      </c>
      <c r="X15" s="207">
        <v>-104</v>
      </c>
      <c r="Y15" s="233">
        <v>-2.3508137432188065E-2</v>
      </c>
    </row>
    <row r="16" spans="1:25" x14ac:dyDescent="0.25">
      <c r="D16" s="206"/>
      <c r="E16" s="205"/>
      <c r="F16" s="205"/>
      <c r="G16" s="205"/>
      <c r="H16" s="205"/>
      <c r="I16" s="205"/>
      <c r="J16" s="205"/>
      <c r="K16" s="205"/>
      <c r="L16" s="205"/>
      <c r="M16" s="205"/>
      <c r="N16" s="205"/>
      <c r="O16" s="205"/>
      <c r="P16" s="205"/>
      <c r="Q16" s="205"/>
      <c r="R16" s="205"/>
      <c r="S16" s="205"/>
      <c r="T16" s="205"/>
      <c r="U16" s="205"/>
      <c r="V16" s="206"/>
      <c r="W16" s="206"/>
      <c r="X16" s="206"/>
    </row>
    <row r="17" spans="1:25" x14ac:dyDescent="0.25">
      <c r="A17" t="s">
        <v>40</v>
      </c>
      <c r="B17" t="s">
        <v>292</v>
      </c>
      <c r="C17" t="s">
        <v>290</v>
      </c>
      <c r="D17" s="206">
        <v>4428406</v>
      </c>
      <c r="E17" s="205">
        <v>311042.03999999998</v>
      </c>
      <c r="F17" s="205">
        <v>0</v>
      </c>
      <c r="G17" s="205">
        <v>0</v>
      </c>
      <c r="H17" s="205">
        <v>0</v>
      </c>
      <c r="I17" s="205">
        <v>1.27</v>
      </c>
      <c r="J17" s="205">
        <v>0</v>
      </c>
      <c r="K17" s="205">
        <v>106169</v>
      </c>
      <c r="L17" s="205">
        <v>417212.31</v>
      </c>
      <c r="M17" s="205">
        <v>-8839.2000000000007</v>
      </c>
      <c r="N17" s="205">
        <v>0</v>
      </c>
      <c r="O17" s="205">
        <v>14689.52</v>
      </c>
      <c r="P17" s="205">
        <v>2726.77</v>
      </c>
      <c r="Q17" s="205">
        <v>22759.69</v>
      </c>
      <c r="R17" s="205">
        <v>102139.62</v>
      </c>
      <c r="S17" s="205">
        <v>6.1</v>
      </c>
      <c r="T17" s="205">
        <v>0</v>
      </c>
      <c r="U17" s="205">
        <v>0</v>
      </c>
      <c r="V17" s="206">
        <v>13190</v>
      </c>
      <c r="W17" s="206">
        <v>13222</v>
      </c>
      <c r="X17" s="206">
        <v>-32</v>
      </c>
      <c r="Y17" s="233">
        <v>-2.4202087430040841E-3</v>
      </c>
    </row>
    <row r="18" spans="1:25" x14ac:dyDescent="0.25">
      <c r="A18" t="s">
        <v>40</v>
      </c>
      <c r="B18" t="s">
        <v>291</v>
      </c>
      <c r="C18" t="s">
        <v>290</v>
      </c>
      <c r="D18" s="206">
        <v>16900689</v>
      </c>
      <c r="E18" s="205">
        <v>5070653.25</v>
      </c>
      <c r="F18" s="205">
        <v>0</v>
      </c>
      <c r="G18" s="205">
        <v>0</v>
      </c>
      <c r="H18" s="205">
        <v>0</v>
      </c>
      <c r="I18" s="205">
        <v>30.24</v>
      </c>
      <c r="J18" s="205">
        <v>0</v>
      </c>
      <c r="K18" s="205">
        <v>405159.04000000004</v>
      </c>
      <c r="L18" s="205">
        <v>5475842.5300000003</v>
      </c>
      <c r="M18" s="205">
        <v>-33785.64</v>
      </c>
      <c r="N18" s="205">
        <v>0</v>
      </c>
      <c r="O18" s="205">
        <v>56059.59</v>
      </c>
      <c r="P18" s="205">
        <v>10462</v>
      </c>
      <c r="Q18" s="205">
        <v>90983.72</v>
      </c>
      <c r="R18" s="205">
        <v>389677.43000000005</v>
      </c>
      <c r="S18" s="205">
        <v>64.38</v>
      </c>
      <c r="T18" s="205">
        <v>0</v>
      </c>
      <c r="U18" s="205">
        <v>0</v>
      </c>
      <c r="V18" s="206">
        <v>4779</v>
      </c>
      <c r="W18" s="206">
        <v>4804</v>
      </c>
      <c r="X18" s="206">
        <v>-25</v>
      </c>
      <c r="Y18" s="233">
        <v>-5.2039966694421317E-3</v>
      </c>
    </row>
    <row r="19" spans="1:25" x14ac:dyDescent="0.25">
      <c r="A19" s="203"/>
      <c r="B19" s="202" t="s">
        <v>290</v>
      </c>
      <c r="C19" s="202" t="s">
        <v>289</v>
      </c>
      <c r="D19" s="200">
        <v>21329095</v>
      </c>
      <c r="E19" s="201">
        <v>5381695.29</v>
      </c>
      <c r="F19" s="201">
        <v>0</v>
      </c>
      <c r="G19" s="201">
        <v>0</v>
      </c>
      <c r="H19" s="201">
        <v>0</v>
      </c>
      <c r="I19" s="201">
        <v>31.509999999999998</v>
      </c>
      <c r="J19" s="201">
        <v>0</v>
      </c>
      <c r="K19" s="201">
        <v>511328.04000000004</v>
      </c>
      <c r="L19" s="201">
        <v>5893054.8399999999</v>
      </c>
      <c r="M19" s="201">
        <v>-42624.84</v>
      </c>
      <c r="N19" s="201">
        <v>0</v>
      </c>
      <c r="O19" s="201">
        <v>70749.11</v>
      </c>
      <c r="P19" s="201">
        <v>13188.77</v>
      </c>
      <c r="Q19" s="201">
        <v>113743.41</v>
      </c>
      <c r="R19" s="201">
        <v>491817.05000000005</v>
      </c>
      <c r="S19" s="201">
        <v>70.47999999999999</v>
      </c>
      <c r="T19" s="201">
        <v>0</v>
      </c>
      <c r="U19" s="201">
        <v>0</v>
      </c>
      <c r="V19" s="200">
        <v>17969</v>
      </c>
      <c r="W19" s="200">
        <v>18026</v>
      </c>
      <c r="X19" s="200">
        <v>-57</v>
      </c>
      <c r="Y19" s="233">
        <v>-3.162099190058804E-3</v>
      </c>
    </row>
    <row r="20" spans="1:25" ht="15.75" thickBot="1" x14ac:dyDescent="0.3">
      <c r="D20" s="198"/>
      <c r="E20" s="199"/>
      <c r="F20" s="199"/>
      <c r="G20" s="199"/>
      <c r="H20" s="199"/>
      <c r="I20" s="199"/>
      <c r="J20" s="199"/>
      <c r="K20" s="199"/>
      <c r="L20" s="199"/>
      <c r="M20" s="199"/>
      <c r="N20" s="199"/>
      <c r="O20" s="199"/>
      <c r="P20" s="199"/>
      <c r="Q20" s="199"/>
      <c r="R20" s="199"/>
      <c r="S20" s="199"/>
      <c r="T20" s="199"/>
      <c r="U20" s="199"/>
      <c r="V20" s="198"/>
      <c r="W20" s="198"/>
      <c r="X20" s="198"/>
    </row>
    <row r="21" spans="1:25" ht="15.75" thickBot="1" x14ac:dyDescent="0.3">
      <c r="A21" s="197"/>
      <c r="B21" s="196"/>
      <c r="C21" s="196" t="s">
        <v>288</v>
      </c>
      <c r="D21" s="194">
        <v>8356651207.1529999</v>
      </c>
      <c r="E21" s="195">
        <v>147594627.47</v>
      </c>
      <c r="F21" s="195">
        <v>-0.31</v>
      </c>
      <c r="G21" s="195">
        <v>0</v>
      </c>
      <c r="H21" s="195">
        <v>49298472.040000007</v>
      </c>
      <c r="I21" s="195">
        <v>4120238.5799999996</v>
      </c>
      <c r="J21" s="195">
        <v>-0.02</v>
      </c>
      <c r="K21" s="195">
        <v>5148066.5299999993</v>
      </c>
      <c r="L21" s="195">
        <v>206161404.29000002</v>
      </c>
      <c r="M21" s="195">
        <v>-866828.1</v>
      </c>
      <c r="N21" s="195">
        <v>0</v>
      </c>
      <c r="O21" s="195">
        <v>17805838.759999998</v>
      </c>
      <c r="P21" s="195">
        <v>6439209.919999999</v>
      </c>
      <c r="Q21" s="195">
        <v>24180967.050000001</v>
      </c>
      <c r="R21" s="195">
        <v>12308511.340000002</v>
      </c>
      <c r="S21" s="195">
        <v>57533.99</v>
      </c>
      <c r="T21" s="195">
        <v>0</v>
      </c>
      <c r="U21" s="195">
        <v>4.97</v>
      </c>
      <c r="V21" s="194">
        <v>2464935</v>
      </c>
      <c r="W21" s="194">
        <v>2462325</v>
      </c>
      <c r="X21" s="194">
        <v>2610</v>
      </c>
      <c r="Y21" s="233">
        <v>1.0599738052450428E-3</v>
      </c>
    </row>
    <row r="23" spans="1:25" x14ac:dyDescent="0.25">
      <c r="A23" s="234"/>
      <c r="B23" s="236"/>
      <c r="C23" s="236"/>
      <c r="D23" s="236"/>
      <c r="E23" s="234"/>
      <c r="F23" s="234"/>
      <c r="G23" s="234"/>
      <c r="H23" s="234"/>
      <c r="I23" s="234"/>
      <c r="J23" s="234"/>
      <c r="K23" s="234"/>
      <c r="L23" s="234"/>
      <c r="M23" s="234"/>
      <c r="N23" s="234"/>
      <c r="O23" s="234"/>
      <c r="P23" s="234"/>
      <c r="Q23" s="234"/>
      <c r="R23" s="234"/>
      <c r="S23" s="234"/>
      <c r="T23" s="234"/>
      <c r="U23" s="234"/>
      <c r="V23" s="235"/>
      <c r="W23" s="235" t="s">
        <v>322</v>
      </c>
      <c r="X23" s="234"/>
      <c r="Y23" s="234"/>
    </row>
    <row r="24" spans="1:25" ht="39" x14ac:dyDescent="0.25">
      <c r="A24" s="230">
        <v>43132</v>
      </c>
      <c r="G24" s="229" t="s">
        <v>321</v>
      </c>
      <c r="V24" s="228" t="s">
        <v>320</v>
      </c>
      <c r="W24" s="228" t="s">
        <v>320</v>
      </c>
      <c r="X24" s="227" t="s">
        <v>319</v>
      </c>
    </row>
    <row r="25" spans="1:25" ht="39" x14ac:dyDescent="0.25">
      <c r="A25" s="225" t="s">
        <v>318</v>
      </c>
      <c r="B25" s="225" t="s">
        <v>13</v>
      </c>
      <c r="C25" s="226" t="s">
        <v>317</v>
      </c>
      <c r="D25" s="225" t="s">
        <v>316</v>
      </c>
      <c r="E25" s="224" t="s">
        <v>315</v>
      </c>
      <c r="F25" s="224" t="s">
        <v>314</v>
      </c>
      <c r="G25" s="223" t="s">
        <v>313</v>
      </c>
      <c r="H25" s="222" t="s">
        <v>12</v>
      </c>
      <c r="I25" s="222" t="s">
        <v>312</v>
      </c>
      <c r="J25" s="221" t="s">
        <v>311</v>
      </c>
      <c r="K25" s="220" t="s">
        <v>310</v>
      </c>
      <c r="L25" s="220" t="s">
        <v>39</v>
      </c>
      <c r="M25" s="220" t="s">
        <v>309</v>
      </c>
      <c r="N25" s="219" t="s">
        <v>308</v>
      </c>
      <c r="O25" s="220" t="s">
        <v>42</v>
      </c>
      <c r="P25" s="220" t="s">
        <v>41</v>
      </c>
      <c r="Q25" s="220" t="s">
        <v>307</v>
      </c>
      <c r="R25" s="220" t="s">
        <v>306</v>
      </c>
      <c r="S25" s="220" t="s">
        <v>305</v>
      </c>
      <c r="T25" s="220" t="s">
        <v>304</v>
      </c>
      <c r="U25" s="219" t="s">
        <v>303</v>
      </c>
      <c r="V25" s="218" t="s">
        <v>302</v>
      </c>
      <c r="W25" s="218" t="s">
        <v>302</v>
      </c>
      <c r="X25" s="217" t="s">
        <v>301</v>
      </c>
    </row>
    <row r="27" spans="1:25" x14ac:dyDescent="0.25">
      <c r="A27" s="211" t="s">
        <v>300</v>
      </c>
      <c r="B27" t="s">
        <v>299</v>
      </c>
      <c r="C27" t="s">
        <v>26</v>
      </c>
      <c r="D27" s="206">
        <v>1777849480</v>
      </c>
      <c r="E27" s="205">
        <v>55641837.640000001</v>
      </c>
      <c r="F27" s="205">
        <v>0.31</v>
      </c>
      <c r="G27" s="205">
        <v>0</v>
      </c>
      <c r="H27" s="205">
        <v>17180709.809999999</v>
      </c>
      <c r="I27" s="205">
        <v>1559122.23</v>
      </c>
      <c r="J27" s="205">
        <v>0.02</v>
      </c>
      <c r="K27" s="205">
        <v>1159166.32</v>
      </c>
      <c r="L27" s="205">
        <v>75540836.329999998</v>
      </c>
      <c r="M27" s="205">
        <v>-378654.64</v>
      </c>
      <c r="N27" s="205">
        <v>0</v>
      </c>
      <c r="O27" s="205">
        <v>4535216.18</v>
      </c>
      <c r="P27" s="205">
        <v>660491.30000000005</v>
      </c>
      <c r="Q27" s="205">
        <v>7159421.1900000004</v>
      </c>
      <c r="R27" s="205">
        <v>5372840.71</v>
      </c>
      <c r="S27" s="205">
        <v>17551.189999999999</v>
      </c>
      <c r="T27" s="205">
        <v>0</v>
      </c>
      <c r="U27" s="205">
        <v>0.92</v>
      </c>
      <c r="V27" s="206">
        <v>2168465</v>
      </c>
      <c r="W27" s="206">
        <v>2166436</v>
      </c>
      <c r="X27" s="206">
        <v>2029</v>
      </c>
      <c r="Y27" s="233">
        <v>9.3656124621267376E-4</v>
      </c>
    </row>
    <row r="28" spans="1:25" x14ac:dyDescent="0.25">
      <c r="A28" s="211" t="s">
        <v>298</v>
      </c>
      <c r="B28" t="s">
        <v>297</v>
      </c>
      <c r="C28" t="s">
        <v>26</v>
      </c>
      <c r="D28" s="206">
        <v>68568958</v>
      </c>
      <c r="E28" s="205">
        <v>1951132.18</v>
      </c>
      <c r="F28" s="205">
        <v>0</v>
      </c>
      <c r="G28" s="205">
        <v>0</v>
      </c>
      <c r="H28" s="205">
        <v>412099.34</v>
      </c>
      <c r="I28" s="205">
        <v>-181322.46</v>
      </c>
      <c r="J28" s="205">
        <v>0</v>
      </c>
      <c r="K28" s="205">
        <v>125896.39</v>
      </c>
      <c r="L28" s="205">
        <v>2307805.4500000002</v>
      </c>
      <c r="M28" s="205">
        <v>-24882.639999999999</v>
      </c>
      <c r="N28" s="205">
        <v>0</v>
      </c>
      <c r="O28" s="205">
        <v>161819.24</v>
      </c>
      <c r="P28" s="205">
        <v>75968.56</v>
      </c>
      <c r="Q28" s="205">
        <v>258125.68</v>
      </c>
      <c r="R28" s="205">
        <v>304564.36</v>
      </c>
      <c r="S28" s="205">
        <v>348.74</v>
      </c>
      <c r="T28" s="205">
        <v>0</v>
      </c>
      <c r="U28" s="205">
        <v>0</v>
      </c>
      <c r="V28" s="206">
        <v>143761</v>
      </c>
      <c r="W28" s="206">
        <v>143484</v>
      </c>
      <c r="X28" s="206">
        <v>277</v>
      </c>
      <c r="Y28" s="233">
        <v>1.9305288394524825E-3</v>
      </c>
    </row>
    <row r="29" spans="1:25" x14ac:dyDescent="0.25">
      <c r="A29" t="s">
        <v>296</v>
      </c>
      <c r="B29" t="s">
        <v>295</v>
      </c>
      <c r="C29" t="s">
        <v>26</v>
      </c>
      <c r="D29" s="206">
        <v>1242369367</v>
      </c>
      <c r="E29" s="205">
        <v>29675330.370000001</v>
      </c>
      <c r="F29" s="205">
        <v>0</v>
      </c>
      <c r="G29" s="205">
        <v>0</v>
      </c>
      <c r="H29" s="205">
        <v>8267141.3300000001</v>
      </c>
      <c r="I29" s="205">
        <v>725142.74</v>
      </c>
      <c r="J29" s="205">
        <v>0</v>
      </c>
      <c r="K29" s="205">
        <v>1532637.84</v>
      </c>
      <c r="L29" s="205">
        <v>40200252.280000009</v>
      </c>
      <c r="M29" s="205">
        <v>-135577.03</v>
      </c>
      <c r="N29" s="205">
        <v>0</v>
      </c>
      <c r="O29" s="205">
        <v>2932066.81</v>
      </c>
      <c r="P29" s="205">
        <v>1378634.61</v>
      </c>
      <c r="Q29" s="205">
        <v>4676531.1399999997</v>
      </c>
      <c r="R29" s="205">
        <v>2029169.2</v>
      </c>
      <c r="S29" s="205">
        <v>11278.37</v>
      </c>
      <c r="T29" s="205">
        <v>0</v>
      </c>
      <c r="U29" s="205">
        <v>0</v>
      </c>
      <c r="V29" s="206">
        <v>132623</v>
      </c>
      <c r="W29" s="206">
        <v>132330</v>
      </c>
      <c r="X29" s="206">
        <v>293</v>
      </c>
      <c r="Y29" s="233">
        <v>2.2141615657825134E-3</v>
      </c>
    </row>
    <row r="30" spans="1:25" x14ac:dyDescent="0.25">
      <c r="A30" t="s">
        <v>6</v>
      </c>
      <c r="B30" t="s">
        <v>294</v>
      </c>
      <c r="C30" t="s">
        <v>26</v>
      </c>
      <c r="D30" s="206">
        <v>20436035</v>
      </c>
      <c r="E30" s="205">
        <v>400787.59</v>
      </c>
      <c r="F30" s="205">
        <v>0</v>
      </c>
      <c r="G30" s="205">
        <v>0</v>
      </c>
      <c r="H30" s="205">
        <v>95109.99</v>
      </c>
      <c r="I30" s="205">
        <v>29974.43</v>
      </c>
      <c r="J30" s="205">
        <v>0</v>
      </c>
      <c r="K30" s="205">
        <v>10537.64</v>
      </c>
      <c r="L30" s="205">
        <v>536409.65</v>
      </c>
      <c r="M30" s="205">
        <v>-1571.01</v>
      </c>
      <c r="N30" s="205">
        <v>0</v>
      </c>
      <c r="O30" s="205">
        <v>48229.08</v>
      </c>
      <c r="P30" s="205">
        <v>22546.240000000002</v>
      </c>
      <c r="Q30" s="205">
        <v>76942.179999999993</v>
      </c>
      <c r="R30" s="205">
        <v>22620.9</v>
      </c>
      <c r="S30" s="205">
        <v>169.99</v>
      </c>
      <c r="T30" s="205">
        <v>0</v>
      </c>
      <c r="U30" s="205">
        <v>0</v>
      </c>
      <c r="V30" s="206">
        <v>396</v>
      </c>
      <c r="W30" s="206">
        <v>396</v>
      </c>
      <c r="X30" s="206">
        <v>0</v>
      </c>
      <c r="Y30" s="233">
        <v>0</v>
      </c>
    </row>
    <row r="31" spans="1:25" x14ac:dyDescent="0.25">
      <c r="A31" s="215"/>
      <c r="B31" s="214" t="s">
        <v>26</v>
      </c>
      <c r="C31" s="214" t="s">
        <v>289</v>
      </c>
      <c r="D31" s="212">
        <v>3109223840</v>
      </c>
      <c r="E31" s="213">
        <v>87669087.780000001</v>
      </c>
      <c r="F31" s="213">
        <v>0.31</v>
      </c>
      <c r="G31" s="213">
        <v>0</v>
      </c>
      <c r="H31" s="213">
        <v>25955060.469999995</v>
      </c>
      <c r="I31" s="213">
        <v>2132916.94</v>
      </c>
      <c r="J31" s="213">
        <v>0.02</v>
      </c>
      <c r="K31" s="213">
        <v>2828238.19</v>
      </c>
      <c r="L31" s="213">
        <v>118585303.71000001</v>
      </c>
      <c r="M31" s="213">
        <v>-540685.32000000007</v>
      </c>
      <c r="N31" s="213">
        <v>0</v>
      </c>
      <c r="O31" s="213">
        <v>7677331.3100000005</v>
      </c>
      <c r="P31" s="213">
        <v>2137640.7100000004</v>
      </c>
      <c r="Q31" s="213">
        <v>12171020.189999999</v>
      </c>
      <c r="R31" s="213">
        <v>7729195.1700000009</v>
      </c>
      <c r="S31" s="213">
        <v>29348.290000000005</v>
      </c>
      <c r="T31" s="213">
        <v>0</v>
      </c>
      <c r="U31" s="213">
        <v>0.92</v>
      </c>
      <c r="V31" s="212">
        <v>2445245</v>
      </c>
      <c r="W31" s="212">
        <v>2442646</v>
      </c>
      <c r="X31" s="212">
        <v>2599</v>
      </c>
      <c r="Y31" s="233">
        <v>1.064010093971865E-3</v>
      </c>
    </row>
    <row r="32" spans="1:25" x14ac:dyDescent="0.25">
      <c r="D32" s="206"/>
      <c r="E32" s="205"/>
      <c r="F32" s="205"/>
      <c r="G32" s="205"/>
      <c r="H32" s="205"/>
      <c r="I32" s="205"/>
      <c r="J32" s="205"/>
      <c r="K32" s="205"/>
      <c r="L32" s="205"/>
      <c r="M32" s="205"/>
      <c r="N32" s="205"/>
      <c r="O32" s="205"/>
      <c r="P32" s="205"/>
      <c r="Q32" s="205"/>
      <c r="R32" s="205"/>
      <c r="S32" s="205"/>
      <c r="T32" s="205"/>
      <c r="U32" s="205"/>
      <c r="V32" s="206"/>
      <c r="W32" s="206"/>
      <c r="X32" s="206"/>
    </row>
    <row r="33" spans="1:25" x14ac:dyDescent="0.25">
      <c r="A33" s="211" t="s">
        <v>298</v>
      </c>
      <c r="B33" t="s">
        <v>297</v>
      </c>
      <c r="C33" t="s">
        <v>8</v>
      </c>
      <c r="D33" s="206">
        <v>12491.136</v>
      </c>
      <c r="E33" s="205">
        <v>332.26</v>
      </c>
      <c r="F33" s="205">
        <v>0</v>
      </c>
      <c r="G33" s="205">
        <v>0</v>
      </c>
      <c r="H33" s="205">
        <v>75.069999999999993</v>
      </c>
      <c r="I33" s="205">
        <v>-33.03</v>
      </c>
      <c r="J33" s="205">
        <v>0</v>
      </c>
      <c r="K33" s="205">
        <v>22.92</v>
      </c>
      <c r="L33" s="205">
        <v>397.21999999999997</v>
      </c>
      <c r="M33" s="205">
        <v>-4.53</v>
      </c>
      <c r="N33" s="205">
        <v>0</v>
      </c>
      <c r="O33" s="205">
        <v>41.13</v>
      </c>
      <c r="P33" s="205">
        <v>18.96</v>
      </c>
      <c r="Q33" s="205">
        <v>67.33</v>
      </c>
      <c r="R33" s="205">
        <v>55.48</v>
      </c>
      <c r="S33" s="205">
        <v>0.08</v>
      </c>
      <c r="T33" s="205">
        <v>0</v>
      </c>
      <c r="U33" s="205">
        <v>0</v>
      </c>
      <c r="V33" s="206">
        <v>17</v>
      </c>
      <c r="W33" s="206">
        <v>16</v>
      </c>
      <c r="X33" s="206">
        <v>1</v>
      </c>
      <c r="Y33" s="233">
        <v>6.25E-2</v>
      </c>
    </row>
    <row r="34" spans="1:25" x14ac:dyDescent="0.25">
      <c r="A34" t="s">
        <v>296</v>
      </c>
      <c r="B34" t="s">
        <v>295</v>
      </c>
      <c r="C34" t="s">
        <v>8</v>
      </c>
      <c r="D34" s="206">
        <v>945786998.13700008</v>
      </c>
      <c r="E34" s="205">
        <v>15010951.529999999</v>
      </c>
      <c r="F34" s="205">
        <v>0</v>
      </c>
      <c r="G34" s="205">
        <v>0</v>
      </c>
      <c r="H34" s="205">
        <v>5240813.6099999994</v>
      </c>
      <c r="I34" s="205">
        <v>550673.75</v>
      </c>
      <c r="J34" s="205">
        <v>0</v>
      </c>
      <c r="K34" s="205">
        <v>810328.18</v>
      </c>
      <c r="L34" s="205">
        <v>21612767.07</v>
      </c>
      <c r="M34" s="205">
        <v>-67183.3</v>
      </c>
      <c r="N34" s="205">
        <v>0</v>
      </c>
      <c r="O34" s="205">
        <v>2426579.29</v>
      </c>
      <c r="P34" s="205">
        <v>1129070.57</v>
      </c>
      <c r="Q34" s="205">
        <v>3997710.59</v>
      </c>
      <c r="R34" s="205">
        <v>1005589.7999999999</v>
      </c>
      <c r="S34" s="205">
        <v>5601.1900000000005</v>
      </c>
      <c r="T34" s="205">
        <v>0</v>
      </c>
      <c r="U34" s="205">
        <v>0</v>
      </c>
      <c r="V34" s="206">
        <v>3646</v>
      </c>
      <c r="W34" s="206">
        <v>3559</v>
      </c>
      <c r="X34" s="206">
        <v>87</v>
      </c>
      <c r="Y34" s="233">
        <v>2.4445068839561674E-2</v>
      </c>
    </row>
    <row r="35" spans="1:25" x14ac:dyDescent="0.25">
      <c r="A35" t="s">
        <v>6</v>
      </c>
      <c r="B35" t="s">
        <v>294</v>
      </c>
      <c r="C35" t="s">
        <v>8</v>
      </c>
      <c r="D35" s="206">
        <v>256781905.551</v>
      </c>
      <c r="E35" s="205">
        <v>3057447.88</v>
      </c>
      <c r="F35" s="205">
        <v>0</v>
      </c>
      <c r="G35" s="205">
        <v>0</v>
      </c>
      <c r="H35" s="205">
        <v>1223627.02</v>
      </c>
      <c r="I35" s="205">
        <v>369425.42</v>
      </c>
      <c r="J35" s="205">
        <v>0</v>
      </c>
      <c r="K35" s="205">
        <v>100072.11</v>
      </c>
      <c r="L35" s="205">
        <v>4750572.43</v>
      </c>
      <c r="M35" s="205">
        <v>-14830.82</v>
      </c>
      <c r="N35" s="205">
        <v>0</v>
      </c>
      <c r="O35" s="205">
        <v>687299.05</v>
      </c>
      <c r="P35" s="205">
        <v>318034.64</v>
      </c>
      <c r="Q35" s="205">
        <v>1119655.43</v>
      </c>
      <c r="R35" s="205">
        <v>213542.76</v>
      </c>
      <c r="S35" s="205">
        <v>1604.5800000000002</v>
      </c>
      <c r="T35" s="205">
        <v>0</v>
      </c>
      <c r="U35" s="205">
        <v>0</v>
      </c>
      <c r="V35" s="206">
        <v>571</v>
      </c>
      <c r="W35" s="206">
        <v>557</v>
      </c>
      <c r="X35" s="206">
        <v>14</v>
      </c>
      <c r="Y35" s="233">
        <v>2.5134649910233394E-2</v>
      </c>
    </row>
    <row r="36" spans="1:25" x14ac:dyDescent="0.25">
      <c r="A36" s="211" t="s">
        <v>9</v>
      </c>
      <c r="B36" t="s">
        <v>293</v>
      </c>
      <c r="C36" t="s">
        <v>8</v>
      </c>
      <c r="D36" s="206">
        <v>1494873942.9560001</v>
      </c>
      <c r="E36" s="205">
        <v>6092524.2300000004</v>
      </c>
      <c r="F36" s="205">
        <v>0</v>
      </c>
      <c r="G36" s="205">
        <v>0</v>
      </c>
      <c r="H36" s="205">
        <v>4793002.9000000004</v>
      </c>
      <c r="I36" s="205">
        <v>-6367.13</v>
      </c>
      <c r="J36" s="205">
        <v>0</v>
      </c>
      <c r="K36" s="205">
        <v>11137.38</v>
      </c>
      <c r="L36" s="205">
        <v>10890297.380000001</v>
      </c>
      <c r="M36" s="205">
        <v>0</v>
      </c>
      <c r="N36" s="205">
        <v>0</v>
      </c>
      <c r="O36" s="205">
        <v>2248316.2200000002</v>
      </c>
      <c r="P36" s="205">
        <v>841218.12</v>
      </c>
      <c r="Q36" s="205">
        <v>3089580</v>
      </c>
      <c r="R36" s="205">
        <v>0</v>
      </c>
      <c r="S36" s="205">
        <v>7073.6</v>
      </c>
      <c r="T36" s="205">
        <v>0</v>
      </c>
      <c r="U36" s="205">
        <v>0</v>
      </c>
      <c r="V36" s="206">
        <v>193</v>
      </c>
      <c r="W36" s="206">
        <v>188</v>
      </c>
      <c r="X36" s="206">
        <v>5</v>
      </c>
      <c r="Y36" s="233">
        <v>2.6595744680851064E-2</v>
      </c>
    </row>
    <row r="37" spans="1:25" x14ac:dyDescent="0.25">
      <c r="A37" s="210"/>
      <c r="B37" s="209" t="s">
        <v>8</v>
      </c>
      <c r="C37" s="209" t="s">
        <v>289</v>
      </c>
      <c r="D37" s="207">
        <v>2697455337.7800002</v>
      </c>
      <c r="E37" s="208">
        <v>24161255.899999999</v>
      </c>
      <c r="F37" s="208">
        <v>0</v>
      </c>
      <c r="G37" s="208">
        <v>0</v>
      </c>
      <c r="H37" s="208">
        <v>11257518.6</v>
      </c>
      <c r="I37" s="208">
        <v>913699.00999999989</v>
      </c>
      <c r="J37" s="208">
        <v>0</v>
      </c>
      <c r="K37" s="208">
        <v>921560.59000000008</v>
      </c>
      <c r="L37" s="208">
        <v>37254034.100000001</v>
      </c>
      <c r="M37" s="208">
        <v>-82018.649999999994</v>
      </c>
      <c r="N37" s="208">
        <v>0</v>
      </c>
      <c r="O37" s="208">
        <v>5362235.6899999995</v>
      </c>
      <c r="P37" s="208">
        <v>2288342.29</v>
      </c>
      <c r="Q37" s="208">
        <v>8207013.3499999996</v>
      </c>
      <c r="R37" s="208">
        <v>1219188.04</v>
      </c>
      <c r="S37" s="208">
        <v>14279.45</v>
      </c>
      <c r="T37" s="208">
        <v>0</v>
      </c>
      <c r="U37" s="208">
        <v>0</v>
      </c>
      <c r="V37" s="207">
        <v>4427</v>
      </c>
      <c r="W37" s="207">
        <v>4320</v>
      </c>
      <c r="X37" s="207">
        <v>107</v>
      </c>
      <c r="Y37" s="233">
        <v>2.476851851851852E-2</v>
      </c>
    </row>
    <row r="38" spans="1:25" x14ac:dyDescent="0.25">
      <c r="D38" s="206"/>
      <c r="E38" s="205"/>
      <c r="F38" s="205"/>
      <c r="G38" s="205"/>
      <c r="H38" s="205"/>
      <c r="I38" s="205"/>
      <c r="J38" s="205"/>
      <c r="K38" s="205"/>
      <c r="L38" s="205"/>
      <c r="M38" s="205"/>
      <c r="N38" s="205"/>
      <c r="O38" s="205"/>
      <c r="P38" s="205"/>
      <c r="Q38" s="205"/>
      <c r="R38" s="205"/>
      <c r="S38" s="205"/>
      <c r="T38" s="205"/>
      <c r="U38" s="205"/>
      <c r="V38" s="206"/>
      <c r="W38" s="206"/>
      <c r="X38" s="206"/>
    </row>
    <row r="39" spans="1:25" x14ac:dyDescent="0.25">
      <c r="A39" t="s">
        <v>40</v>
      </c>
      <c r="B39" t="s">
        <v>292</v>
      </c>
      <c r="C39" t="s">
        <v>290</v>
      </c>
      <c r="D39" s="206">
        <v>3969946</v>
      </c>
      <c r="E39" s="205">
        <v>279249.12</v>
      </c>
      <c r="F39" s="205">
        <v>0</v>
      </c>
      <c r="G39" s="205">
        <v>0</v>
      </c>
      <c r="H39" s="205">
        <v>0</v>
      </c>
      <c r="I39" s="205">
        <v>1.05</v>
      </c>
      <c r="J39" s="205">
        <v>0</v>
      </c>
      <c r="K39" s="205">
        <v>95176.54</v>
      </c>
      <c r="L39" s="205">
        <v>374426.70999999996</v>
      </c>
      <c r="M39" s="205">
        <v>-7923.7</v>
      </c>
      <c r="N39" s="205">
        <v>0</v>
      </c>
      <c r="O39" s="205">
        <v>13152.82</v>
      </c>
      <c r="P39" s="205">
        <v>2284.38</v>
      </c>
      <c r="Q39" s="205">
        <v>23060.46</v>
      </c>
      <c r="R39" s="205">
        <v>91592.35</v>
      </c>
      <c r="S39" s="205">
        <v>5.35</v>
      </c>
      <c r="T39" s="205">
        <v>0</v>
      </c>
      <c r="U39" s="205">
        <v>0</v>
      </c>
      <c r="V39" s="206">
        <v>13162</v>
      </c>
      <c r="W39" s="206">
        <v>13190</v>
      </c>
      <c r="X39" s="206">
        <v>-28</v>
      </c>
      <c r="Y39" s="233">
        <v>-2.1228203184230476E-3</v>
      </c>
    </row>
    <row r="40" spans="1:25" x14ac:dyDescent="0.25">
      <c r="A40" t="s">
        <v>40</v>
      </c>
      <c r="B40" t="s">
        <v>291</v>
      </c>
      <c r="C40" t="s">
        <v>290</v>
      </c>
      <c r="D40" s="206">
        <v>16682528</v>
      </c>
      <c r="E40" s="205">
        <v>5057076.96</v>
      </c>
      <c r="F40" s="205">
        <v>0</v>
      </c>
      <c r="G40" s="205">
        <v>0</v>
      </c>
      <c r="H40" s="205">
        <v>0</v>
      </c>
      <c r="I40" s="205">
        <v>29.82</v>
      </c>
      <c r="J40" s="205">
        <v>0</v>
      </c>
      <c r="K40" s="205">
        <v>399929.1</v>
      </c>
      <c r="L40" s="205">
        <v>5457035.879999999</v>
      </c>
      <c r="M40" s="205">
        <v>-33349.64</v>
      </c>
      <c r="N40" s="205">
        <v>0</v>
      </c>
      <c r="O40" s="205">
        <v>55335.97</v>
      </c>
      <c r="P40" s="205">
        <v>9751.52</v>
      </c>
      <c r="Q40" s="205">
        <v>96851.78</v>
      </c>
      <c r="R40" s="205">
        <v>384648.57</v>
      </c>
      <c r="S40" s="205">
        <v>63.459999999999994</v>
      </c>
      <c r="T40" s="205">
        <v>0</v>
      </c>
      <c r="U40" s="205">
        <v>0</v>
      </c>
      <c r="V40" s="206">
        <v>4865</v>
      </c>
      <c r="W40" s="206">
        <v>4779</v>
      </c>
      <c r="X40" s="206">
        <v>86</v>
      </c>
      <c r="Y40" s="233">
        <v>1.7995396526469972E-2</v>
      </c>
    </row>
    <row r="41" spans="1:25" x14ac:dyDescent="0.25">
      <c r="A41" s="203"/>
      <c r="B41" s="202" t="s">
        <v>290</v>
      </c>
      <c r="C41" s="202" t="s">
        <v>289</v>
      </c>
      <c r="D41" s="200">
        <v>20652474</v>
      </c>
      <c r="E41" s="201">
        <v>5336326.08</v>
      </c>
      <c r="F41" s="201">
        <v>0</v>
      </c>
      <c r="G41" s="201">
        <v>0</v>
      </c>
      <c r="H41" s="201">
        <v>0</v>
      </c>
      <c r="I41" s="201">
        <v>30.87</v>
      </c>
      <c r="J41" s="201">
        <v>0</v>
      </c>
      <c r="K41" s="201">
        <v>495105.63999999996</v>
      </c>
      <c r="L41" s="201">
        <v>5831462.5899999989</v>
      </c>
      <c r="M41" s="201">
        <v>-41273.339999999997</v>
      </c>
      <c r="N41" s="201">
        <v>0</v>
      </c>
      <c r="O41" s="201">
        <v>68488.790000000008</v>
      </c>
      <c r="P41" s="201">
        <v>12035.900000000001</v>
      </c>
      <c r="Q41" s="201">
        <v>119912.23999999999</v>
      </c>
      <c r="R41" s="201">
        <v>476240.92000000004</v>
      </c>
      <c r="S41" s="201">
        <v>68.809999999999988</v>
      </c>
      <c r="T41" s="201">
        <v>0</v>
      </c>
      <c r="U41" s="201">
        <v>0</v>
      </c>
      <c r="V41" s="200">
        <v>18027</v>
      </c>
      <c r="W41" s="200">
        <v>17969</v>
      </c>
      <c r="X41" s="200">
        <v>58</v>
      </c>
      <c r="Y41" s="233">
        <v>3.2277811786966442E-3</v>
      </c>
    </row>
    <row r="42" spans="1:25" ht="15.75" thickBot="1" x14ac:dyDescent="0.3">
      <c r="D42" s="198"/>
      <c r="E42" s="199"/>
      <c r="F42" s="199"/>
      <c r="G42" s="199"/>
      <c r="H42" s="199"/>
      <c r="I42" s="199"/>
      <c r="J42" s="199"/>
      <c r="K42" s="199"/>
      <c r="L42" s="199"/>
      <c r="M42" s="199"/>
      <c r="N42" s="199"/>
      <c r="O42" s="199"/>
      <c r="P42" s="199"/>
      <c r="Q42" s="199"/>
      <c r="R42" s="199"/>
      <c r="S42" s="199"/>
      <c r="T42" s="199"/>
      <c r="U42" s="199"/>
      <c r="V42" s="198"/>
      <c r="W42" s="198"/>
      <c r="X42" s="198"/>
    </row>
    <row r="43" spans="1:25" ht="15.75" thickBot="1" x14ac:dyDescent="0.3">
      <c r="A43" s="197"/>
      <c r="B43" s="196"/>
      <c r="C43" s="196" t="s">
        <v>288</v>
      </c>
      <c r="D43" s="194">
        <v>5827331651.7800007</v>
      </c>
      <c r="E43" s="195">
        <v>117166669.76000001</v>
      </c>
      <c r="F43" s="195">
        <v>0.31</v>
      </c>
      <c r="G43" s="195">
        <v>0</v>
      </c>
      <c r="H43" s="195">
        <v>37212579.069999993</v>
      </c>
      <c r="I43" s="195">
        <v>3046646.82</v>
      </c>
      <c r="J43" s="195">
        <v>0.02</v>
      </c>
      <c r="K43" s="195">
        <v>4244904.42</v>
      </c>
      <c r="L43" s="195">
        <v>161670800.40000001</v>
      </c>
      <c r="M43" s="195">
        <v>-663977.31000000006</v>
      </c>
      <c r="N43" s="195">
        <v>0</v>
      </c>
      <c r="O43" s="195">
        <v>13108055.789999999</v>
      </c>
      <c r="P43" s="195">
        <v>4438018.9000000004</v>
      </c>
      <c r="Q43" s="195">
        <v>20497945.779999997</v>
      </c>
      <c r="R43" s="195">
        <v>9424624.1300000008</v>
      </c>
      <c r="S43" s="195">
        <v>43696.55</v>
      </c>
      <c r="T43" s="195">
        <v>0</v>
      </c>
      <c r="U43" s="195">
        <v>0.92</v>
      </c>
      <c r="V43" s="194">
        <v>2467699</v>
      </c>
      <c r="W43" s="194">
        <v>2464935</v>
      </c>
      <c r="X43" s="194">
        <v>2764</v>
      </c>
      <c r="Y43" s="233">
        <v>1.1213277429222271E-3</v>
      </c>
    </row>
    <row r="45" spans="1:25" x14ac:dyDescent="0.25">
      <c r="A45" s="234"/>
      <c r="B45" s="236"/>
      <c r="C45" s="236"/>
      <c r="D45" s="236"/>
      <c r="E45" s="234"/>
      <c r="F45" s="234"/>
      <c r="G45" s="234"/>
      <c r="H45" s="234"/>
      <c r="I45" s="234"/>
      <c r="J45" s="234"/>
      <c r="K45" s="234"/>
      <c r="L45" s="234"/>
      <c r="M45" s="234"/>
      <c r="N45" s="234"/>
      <c r="O45" s="234"/>
      <c r="P45" s="234"/>
      <c r="Q45" s="234"/>
      <c r="R45" s="234"/>
      <c r="S45" s="234"/>
      <c r="T45" s="234"/>
      <c r="U45" s="234"/>
      <c r="V45" s="235"/>
      <c r="W45" s="235">
        <v>43150</v>
      </c>
      <c r="X45" s="234"/>
      <c r="Y45" s="234"/>
    </row>
    <row r="46" spans="1:25" ht="39" x14ac:dyDescent="0.25">
      <c r="A46" s="230">
        <v>43160</v>
      </c>
      <c r="G46" s="229" t="s">
        <v>321</v>
      </c>
      <c r="V46" s="228" t="s">
        <v>320</v>
      </c>
      <c r="W46" s="228" t="s">
        <v>320</v>
      </c>
      <c r="X46" s="227" t="s">
        <v>319</v>
      </c>
    </row>
    <row r="47" spans="1:25" ht="39" x14ac:dyDescent="0.25">
      <c r="A47" s="225" t="s">
        <v>318</v>
      </c>
      <c r="B47" s="225" t="s">
        <v>13</v>
      </c>
      <c r="C47" s="226" t="s">
        <v>317</v>
      </c>
      <c r="D47" s="225" t="s">
        <v>316</v>
      </c>
      <c r="E47" s="224" t="s">
        <v>315</v>
      </c>
      <c r="F47" s="224" t="s">
        <v>314</v>
      </c>
      <c r="G47" s="223" t="s">
        <v>313</v>
      </c>
      <c r="H47" s="222" t="s">
        <v>12</v>
      </c>
      <c r="I47" s="222" t="s">
        <v>312</v>
      </c>
      <c r="J47" s="221" t="s">
        <v>311</v>
      </c>
      <c r="K47" s="220" t="s">
        <v>310</v>
      </c>
      <c r="L47" s="220" t="s">
        <v>39</v>
      </c>
      <c r="M47" s="220" t="s">
        <v>309</v>
      </c>
      <c r="N47" s="219" t="s">
        <v>308</v>
      </c>
      <c r="O47" s="220" t="s">
        <v>42</v>
      </c>
      <c r="P47" s="220" t="s">
        <v>41</v>
      </c>
      <c r="Q47" s="220" t="s">
        <v>307</v>
      </c>
      <c r="R47" s="220" t="s">
        <v>306</v>
      </c>
      <c r="S47" s="220" t="s">
        <v>305</v>
      </c>
      <c r="T47" s="220" t="s">
        <v>304</v>
      </c>
      <c r="U47" s="219" t="s">
        <v>303</v>
      </c>
      <c r="V47" s="218" t="s">
        <v>302</v>
      </c>
      <c r="W47" s="218" t="s">
        <v>302</v>
      </c>
      <c r="X47" s="217" t="s">
        <v>301</v>
      </c>
    </row>
    <row r="49" spans="1:25" x14ac:dyDescent="0.25">
      <c r="A49" s="211" t="s">
        <v>300</v>
      </c>
      <c r="B49" t="s">
        <v>299</v>
      </c>
      <c r="C49" t="s">
        <v>26</v>
      </c>
      <c r="D49" s="206">
        <v>1606827338</v>
      </c>
      <c r="E49" s="205">
        <v>51925836.619999997</v>
      </c>
      <c r="F49" s="205">
        <v>0</v>
      </c>
      <c r="G49" s="205">
        <v>0</v>
      </c>
      <c r="H49" s="205">
        <v>8495404.1699999999</v>
      </c>
      <c r="I49" s="205">
        <v>1181004.8700000001</v>
      </c>
      <c r="J49" s="205">
        <v>0</v>
      </c>
      <c r="K49" s="205">
        <v>1004822.07</v>
      </c>
      <c r="L49" s="205">
        <v>62607067.729999997</v>
      </c>
      <c r="M49" s="205">
        <v>-342217.92</v>
      </c>
      <c r="N49" s="205">
        <v>0</v>
      </c>
      <c r="O49" s="205">
        <v>4098940.23</v>
      </c>
      <c r="P49" s="205">
        <v>540280.16</v>
      </c>
      <c r="Q49" s="205">
        <v>6470735.9800000004</v>
      </c>
      <c r="R49" s="205">
        <v>4855930.05</v>
      </c>
      <c r="S49" s="205">
        <v>15698.55</v>
      </c>
      <c r="T49" s="205">
        <v>0</v>
      </c>
      <c r="U49" s="205">
        <v>0</v>
      </c>
      <c r="V49" s="206">
        <v>2171715</v>
      </c>
      <c r="W49" s="206">
        <v>2168465</v>
      </c>
      <c r="X49" s="206">
        <v>3250</v>
      </c>
      <c r="Y49" s="233">
        <v>1.4987560324930308E-3</v>
      </c>
    </row>
    <row r="50" spans="1:25" x14ac:dyDescent="0.25">
      <c r="A50" s="211" t="s">
        <v>298</v>
      </c>
      <c r="B50" t="s">
        <v>297</v>
      </c>
      <c r="C50" t="s">
        <v>26</v>
      </c>
      <c r="D50" s="206">
        <v>69029737</v>
      </c>
      <c r="E50" s="205">
        <v>2005944.59</v>
      </c>
      <c r="F50" s="205">
        <v>0</v>
      </c>
      <c r="G50" s="205">
        <v>0</v>
      </c>
      <c r="H50" s="205">
        <v>359840.87</v>
      </c>
      <c r="I50" s="205">
        <v>88509.24</v>
      </c>
      <c r="J50" s="205">
        <v>0</v>
      </c>
      <c r="K50" s="205">
        <v>126409.71</v>
      </c>
      <c r="L50" s="205">
        <v>2580704.41</v>
      </c>
      <c r="M50" s="205">
        <v>-25049.96</v>
      </c>
      <c r="N50" s="205">
        <v>0</v>
      </c>
      <c r="O50" s="205">
        <v>162904.68</v>
      </c>
      <c r="P50" s="205">
        <v>68802.23</v>
      </c>
      <c r="Q50" s="205">
        <v>259894.39</v>
      </c>
      <c r="R50" s="205">
        <v>306631.09999999998</v>
      </c>
      <c r="S50" s="205">
        <v>338.35</v>
      </c>
      <c r="T50" s="205">
        <v>0</v>
      </c>
      <c r="U50" s="205">
        <v>0</v>
      </c>
      <c r="V50" s="206">
        <v>144898</v>
      </c>
      <c r="W50" s="206">
        <v>143761</v>
      </c>
      <c r="X50" s="206">
        <v>1137</v>
      </c>
      <c r="Y50" s="233">
        <v>7.9089600100166243E-3</v>
      </c>
    </row>
    <row r="51" spans="1:25" x14ac:dyDescent="0.25">
      <c r="A51" t="s">
        <v>296</v>
      </c>
      <c r="B51" t="s">
        <v>295</v>
      </c>
      <c r="C51" t="s">
        <v>26</v>
      </c>
      <c r="D51" s="206">
        <v>1267268832</v>
      </c>
      <c r="E51" s="205">
        <v>30257423.390000001</v>
      </c>
      <c r="F51" s="205">
        <v>0</v>
      </c>
      <c r="G51" s="205">
        <v>0</v>
      </c>
      <c r="H51" s="205">
        <v>7189044.5199999996</v>
      </c>
      <c r="I51" s="205">
        <v>771751.18</v>
      </c>
      <c r="J51" s="205">
        <v>0</v>
      </c>
      <c r="K51" s="205">
        <v>1563729.6</v>
      </c>
      <c r="L51" s="205">
        <v>39781948.689999998</v>
      </c>
      <c r="M51" s="205">
        <v>-138606.04999999999</v>
      </c>
      <c r="N51" s="205">
        <v>0</v>
      </c>
      <c r="O51" s="205">
        <v>2990753.62</v>
      </c>
      <c r="P51" s="205">
        <v>1263347.52</v>
      </c>
      <c r="Q51" s="205">
        <v>4771281.68</v>
      </c>
      <c r="R51" s="205">
        <v>2074596.28</v>
      </c>
      <c r="S51" s="205">
        <v>11525.17</v>
      </c>
      <c r="T51" s="205">
        <v>0</v>
      </c>
      <c r="U51" s="205">
        <v>0</v>
      </c>
      <c r="V51" s="206">
        <v>132392</v>
      </c>
      <c r="W51" s="206">
        <v>132623</v>
      </c>
      <c r="X51" s="206">
        <v>-231</v>
      </c>
      <c r="Y51" s="233">
        <v>-1.7417793293772574E-3</v>
      </c>
    </row>
    <row r="52" spans="1:25" x14ac:dyDescent="0.25">
      <c r="A52" t="s">
        <v>6</v>
      </c>
      <c r="B52" t="s">
        <v>294</v>
      </c>
      <c r="C52" t="s">
        <v>26</v>
      </c>
      <c r="D52" s="206">
        <v>19306326</v>
      </c>
      <c r="E52" s="205">
        <v>388887.67</v>
      </c>
      <c r="F52" s="205">
        <v>0</v>
      </c>
      <c r="G52" s="205">
        <v>0</v>
      </c>
      <c r="H52" s="205">
        <v>83776.460000000006</v>
      </c>
      <c r="I52" s="205">
        <v>11044.56</v>
      </c>
      <c r="J52" s="205">
        <v>0</v>
      </c>
      <c r="K52" s="205">
        <v>10269.31</v>
      </c>
      <c r="L52" s="205">
        <v>493978</v>
      </c>
      <c r="M52" s="205">
        <v>-1531.33</v>
      </c>
      <c r="N52" s="205">
        <v>0</v>
      </c>
      <c r="O52" s="205">
        <v>45562.94</v>
      </c>
      <c r="P52" s="205">
        <v>19239.5</v>
      </c>
      <c r="Q52" s="205">
        <v>72688.509999999995</v>
      </c>
      <c r="R52" s="205">
        <v>22049.7</v>
      </c>
      <c r="S52" s="205">
        <v>165.63</v>
      </c>
      <c r="T52" s="205">
        <v>0</v>
      </c>
      <c r="U52" s="205">
        <v>0</v>
      </c>
      <c r="V52" s="206">
        <v>403</v>
      </c>
      <c r="W52" s="206">
        <v>396</v>
      </c>
      <c r="X52" s="206">
        <v>7</v>
      </c>
      <c r="Y52" s="233">
        <v>1.7676767676767676E-2</v>
      </c>
    </row>
    <row r="53" spans="1:25" x14ac:dyDescent="0.25">
      <c r="A53" s="215"/>
      <c r="B53" s="214" t="s">
        <v>26</v>
      </c>
      <c r="C53" s="214" t="s">
        <v>289</v>
      </c>
      <c r="D53" s="212">
        <v>2962432233</v>
      </c>
      <c r="E53" s="213">
        <v>84578092.269999996</v>
      </c>
      <c r="F53" s="213">
        <v>0</v>
      </c>
      <c r="G53" s="213">
        <v>0</v>
      </c>
      <c r="H53" s="213">
        <v>16128066.02</v>
      </c>
      <c r="I53" s="213">
        <v>2052309.85</v>
      </c>
      <c r="J53" s="213">
        <v>0</v>
      </c>
      <c r="K53" s="213">
        <v>2705230.69</v>
      </c>
      <c r="L53" s="213">
        <v>105463698.83</v>
      </c>
      <c r="M53" s="213">
        <v>-507405.26</v>
      </c>
      <c r="N53" s="213">
        <v>0</v>
      </c>
      <c r="O53" s="213">
        <v>7298161.4700000007</v>
      </c>
      <c r="P53" s="213">
        <v>1891669.4100000001</v>
      </c>
      <c r="Q53" s="213">
        <v>11574600.560000001</v>
      </c>
      <c r="R53" s="213">
        <v>7259207.1299999999</v>
      </c>
      <c r="S53" s="213">
        <v>27727.7</v>
      </c>
      <c r="T53" s="213">
        <v>0</v>
      </c>
      <c r="U53" s="213">
        <v>0</v>
      </c>
      <c r="V53" s="212">
        <v>2449408</v>
      </c>
      <c r="W53" s="212">
        <v>2445245</v>
      </c>
      <c r="X53" s="212">
        <v>4163</v>
      </c>
      <c r="Y53" s="233">
        <v>1.7024878897615575E-3</v>
      </c>
    </row>
    <row r="54" spans="1:25" x14ac:dyDescent="0.25">
      <c r="D54" s="206"/>
      <c r="E54" s="205"/>
      <c r="F54" s="205"/>
      <c r="G54" s="205"/>
      <c r="H54" s="205"/>
      <c r="I54" s="205"/>
      <c r="J54" s="205"/>
      <c r="K54" s="205"/>
      <c r="L54" s="205"/>
      <c r="M54" s="205"/>
      <c r="N54" s="205"/>
      <c r="O54" s="205"/>
      <c r="P54" s="205"/>
      <c r="Q54" s="205"/>
      <c r="R54" s="205"/>
      <c r="S54" s="205"/>
      <c r="T54" s="205"/>
      <c r="U54" s="205"/>
      <c r="V54" s="206"/>
      <c r="W54" s="206"/>
      <c r="X54" s="206"/>
    </row>
    <row r="55" spans="1:25" x14ac:dyDescent="0.25">
      <c r="A55" s="211" t="s">
        <v>298</v>
      </c>
      <c r="B55" t="s">
        <v>297</v>
      </c>
      <c r="C55" t="s">
        <v>8</v>
      </c>
      <c r="D55" s="206">
        <v>9385.5959999999995</v>
      </c>
      <c r="E55" s="205">
        <v>251.05</v>
      </c>
      <c r="F55" s="205">
        <v>0</v>
      </c>
      <c r="G55" s="205">
        <v>0</v>
      </c>
      <c r="H55" s="205">
        <v>48.84</v>
      </c>
      <c r="I55" s="205">
        <v>12.46</v>
      </c>
      <c r="J55" s="205">
        <v>0</v>
      </c>
      <c r="K55" s="205">
        <v>17.190000000000001</v>
      </c>
      <c r="L55" s="205">
        <v>329.53999999999996</v>
      </c>
      <c r="M55" s="205">
        <v>-3.4</v>
      </c>
      <c r="N55" s="205">
        <v>0</v>
      </c>
      <c r="O55" s="205">
        <v>32.97</v>
      </c>
      <c r="P55" s="205">
        <v>13.98</v>
      </c>
      <c r="Q55" s="205">
        <v>54.12</v>
      </c>
      <c r="R55" s="205">
        <v>41.71</v>
      </c>
      <c r="S55" s="205">
        <v>0.06</v>
      </c>
      <c r="T55" s="205">
        <v>0</v>
      </c>
      <c r="U55" s="205">
        <v>0</v>
      </c>
      <c r="V55" s="206">
        <v>17</v>
      </c>
      <c r="W55" s="206">
        <v>17</v>
      </c>
      <c r="X55" s="206">
        <v>0</v>
      </c>
      <c r="Y55" s="233">
        <v>0</v>
      </c>
    </row>
    <row r="56" spans="1:25" x14ac:dyDescent="0.25">
      <c r="A56" t="s">
        <v>296</v>
      </c>
      <c r="B56" t="s">
        <v>295</v>
      </c>
      <c r="C56" t="s">
        <v>8</v>
      </c>
      <c r="D56" s="206">
        <v>1047984194.674</v>
      </c>
      <c r="E56" s="205">
        <v>15576033.710000001</v>
      </c>
      <c r="F56" s="205">
        <v>0</v>
      </c>
      <c r="G56" s="205">
        <v>0</v>
      </c>
      <c r="H56" s="205">
        <v>5259836.21</v>
      </c>
      <c r="I56" s="205">
        <v>635023.82000000007</v>
      </c>
      <c r="J56" s="205">
        <v>0</v>
      </c>
      <c r="K56" s="205">
        <v>840619.82000000007</v>
      </c>
      <c r="L56" s="205">
        <v>22311513.559999999</v>
      </c>
      <c r="M56" s="205">
        <v>-69694.210000000006</v>
      </c>
      <c r="N56" s="205">
        <v>0</v>
      </c>
      <c r="O56" s="205">
        <v>2620353.98</v>
      </c>
      <c r="P56" s="205">
        <v>1109515.83</v>
      </c>
      <c r="Q56" s="205">
        <v>4317907.3</v>
      </c>
      <c r="R56" s="205">
        <v>1043180.75</v>
      </c>
      <c r="S56" s="205">
        <v>5810.0399999999991</v>
      </c>
      <c r="T56" s="205">
        <v>0</v>
      </c>
      <c r="U56" s="205">
        <v>0</v>
      </c>
      <c r="V56" s="206">
        <v>3648</v>
      </c>
      <c r="W56" s="206">
        <v>3646</v>
      </c>
      <c r="X56" s="206">
        <v>2</v>
      </c>
      <c r="Y56" s="233">
        <v>5.4854635216675812E-4</v>
      </c>
    </row>
    <row r="57" spans="1:25" x14ac:dyDescent="0.25">
      <c r="A57" t="s">
        <v>6</v>
      </c>
      <c r="B57" t="s">
        <v>294</v>
      </c>
      <c r="C57" t="s">
        <v>8</v>
      </c>
      <c r="D57" s="206">
        <v>304529371.61500001</v>
      </c>
      <c r="E57" s="205">
        <v>3213666.0900000003</v>
      </c>
      <c r="F57" s="205">
        <v>0</v>
      </c>
      <c r="G57" s="205">
        <v>0</v>
      </c>
      <c r="H57" s="205">
        <v>1223002.68</v>
      </c>
      <c r="I57" s="205">
        <v>189297.57</v>
      </c>
      <c r="J57" s="205">
        <v>0</v>
      </c>
      <c r="K57" s="205">
        <v>105397.72</v>
      </c>
      <c r="L57" s="205">
        <v>4731364.0600000005</v>
      </c>
      <c r="M57" s="205">
        <v>-15612.32</v>
      </c>
      <c r="N57" s="205">
        <v>0</v>
      </c>
      <c r="O57" s="205">
        <v>780410.7</v>
      </c>
      <c r="P57" s="205">
        <v>330692.56</v>
      </c>
      <c r="Q57" s="205">
        <v>1268930.69</v>
      </c>
      <c r="R57" s="205">
        <v>225408.87</v>
      </c>
      <c r="S57" s="205">
        <v>1688.69</v>
      </c>
      <c r="T57" s="205">
        <v>0</v>
      </c>
      <c r="U57" s="205">
        <v>0</v>
      </c>
      <c r="V57" s="206">
        <v>576</v>
      </c>
      <c r="W57" s="206">
        <v>571</v>
      </c>
      <c r="X57" s="206">
        <v>5</v>
      </c>
      <c r="Y57" s="233">
        <v>8.7565674255691769E-3</v>
      </c>
    </row>
    <row r="58" spans="1:25" x14ac:dyDescent="0.25">
      <c r="A58" s="211" t="s">
        <v>9</v>
      </c>
      <c r="B58" t="s">
        <v>293</v>
      </c>
      <c r="C58" t="s">
        <v>8</v>
      </c>
      <c r="D58" s="206">
        <v>1539288257.415</v>
      </c>
      <c r="E58" s="205">
        <v>5560048.7199999997</v>
      </c>
      <c r="F58" s="205">
        <v>0</v>
      </c>
      <c r="G58" s="205">
        <v>0</v>
      </c>
      <c r="H58" s="205">
        <v>4161110.82</v>
      </c>
      <c r="I58" s="205">
        <v>11533.43</v>
      </c>
      <c r="J58" s="205">
        <v>0</v>
      </c>
      <c r="K58" s="205">
        <v>10120.969999999999</v>
      </c>
      <c r="L58" s="205">
        <v>9742813.9399999995</v>
      </c>
      <c r="M58" s="205">
        <v>0</v>
      </c>
      <c r="N58" s="205">
        <v>0</v>
      </c>
      <c r="O58" s="205">
        <v>2183352.94</v>
      </c>
      <c r="P58" s="205">
        <v>692562.05</v>
      </c>
      <c r="Q58" s="205">
        <v>3007478.32</v>
      </c>
      <c r="R58" s="205">
        <v>0</v>
      </c>
      <c r="S58" s="205">
        <v>6428.06</v>
      </c>
      <c r="T58" s="205">
        <v>0</v>
      </c>
      <c r="U58" s="205">
        <v>0</v>
      </c>
      <c r="V58" s="206">
        <v>195</v>
      </c>
      <c r="W58" s="206">
        <v>193</v>
      </c>
      <c r="X58" s="206">
        <v>2</v>
      </c>
      <c r="Y58" s="233">
        <v>1.0362694300518135E-2</v>
      </c>
    </row>
    <row r="59" spans="1:25" x14ac:dyDescent="0.25">
      <c r="A59" s="210"/>
      <c r="B59" s="209" t="s">
        <v>8</v>
      </c>
      <c r="C59" s="209" t="s">
        <v>289</v>
      </c>
      <c r="D59" s="207">
        <v>2891811209.3000002</v>
      </c>
      <c r="E59" s="208">
        <v>24349999.57</v>
      </c>
      <c r="F59" s="208">
        <v>0</v>
      </c>
      <c r="G59" s="208">
        <v>0</v>
      </c>
      <c r="H59" s="208">
        <v>10643998.549999999</v>
      </c>
      <c r="I59" s="208">
        <v>835867.28000000014</v>
      </c>
      <c r="J59" s="208">
        <v>0</v>
      </c>
      <c r="K59" s="208">
        <v>956155.7</v>
      </c>
      <c r="L59" s="208">
        <v>36786021.099999994</v>
      </c>
      <c r="M59" s="208">
        <v>-85309.93</v>
      </c>
      <c r="N59" s="208">
        <v>0</v>
      </c>
      <c r="O59" s="208">
        <v>5584150.5899999999</v>
      </c>
      <c r="P59" s="208">
        <v>2132784.42</v>
      </c>
      <c r="Q59" s="208">
        <v>8594370.4299999997</v>
      </c>
      <c r="R59" s="208">
        <v>1268631.33</v>
      </c>
      <c r="S59" s="208">
        <v>13926.849999999999</v>
      </c>
      <c r="T59" s="208">
        <v>0</v>
      </c>
      <c r="U59" s="208">
        <v>0</v>
      </c>
      <c r="V59" s="207">
        <v>4436</v>
      </c>
      <c r="W59" s="207">
        <v>4427</v>
      </c>
      <c r="X59" s="207">
        <v>9</v>
      </c>
      <c r="Y59" s="233">
        <v>2.0329794443189517E-3</v>
      </c>
    </row>
    <row r="60" spans="1:25" x14ac:dyDescent="0.25">
      <c r="D60" s="206"/>
      <c r="E60" s="205"/>
      <c r="F60" s="205"/>
      <c r="G60" s="205"/>
      <c r="H60" s="205"/>
      <c r="I60" s="205"/>
      <c r="J60" s="205"/>
      <c r="K60" s="205"/>
      <c r="L60" s="205"/>
      <c r="M60" s="205"/>
      <c r="N60" s="205"/>
      <c r="O60" s="205"/>
      <c r="P60" s="205"/>
      <c r="Q60" s="205"/>
      <c r="R60" s="205"/>
      <c r="S60" s="205"/>
      <c r="T60" s="205"/>
      <c r="U60" s="205"/>
      <c r="V60" s="206"/>
      <c r="W60" s="206"/>
      <c r="X60" s="206"/>
    </row>
    <row r="61" spans="1:25" x14ac:dyDescent="0.25">
      <c r="A61" t="s">
        <v>40</v>
      </c>
      <c r="B61" t="s">
        <v>292</v>
      </c>
      <c r="C61" t="s">
        <v>290</v>
      </c>
      <c r="D61" s="206">
        <v>4178052</v>
      </c>
      <c r="E61" s="205">
        <v>294220.23</v>
      </c>
      <c r="F61" s="205">
        <v>0</v>
      </c>
      <c r="G61" s="205">
        <v>0</v>
      </c>
      <c r="H61" s="205">
        <v>0</v>
      </c>
      <c r="I61" s="205">
        <v>0.09</v>
      </c>
      <c r="J61" s="205">
        <v>0</v>
      </c>
      <c r="K61" s="205">
        <v>100148.78</v>
      </c>
      <c r="L61" s="205">
        <v>394369.1</v>
      </c>
      <c r="M61" s="205">
        <v>-8340.65</v>
      </c>
      <c r="N61" s="205">
        <v>0</v>
      </c>
      <c r="O61" s="205">
        <v>13852.3</v>
      </c>
      <c r="P61" s="205">
        <v>2170.19</v>
      </c>
      <c r="Q61" s="205">
        <v>24242.880000000001</v>
      </c>
      <c r="R61" s="205">
        <v>96275.99</v>
      </c>
      <c r="S61" s="205">
        <v>5.66</v>
      </c>
      <c r="T61" s="205">
        <v>0</v>
      </c>
      <c r="U61" s="205">
        <v>0</v>
      </c>
      <c r="V61" s="206">
        <v>13114</v>
      </c>
      <c r="W61" s="206">
        <v>13162</v>
      </c>
      <c r="X61" s="206">
        <v>-48</v>
      </c>
      <c r="Y61" s="233">
        <v>-3.6468621790001518E-3</v>
      </c>
    </row>
    <row r="62" spans="1:25" x14ac:dyDescent="0.25">
      <c r="A62" t="s">
        <v>40</v>
      </c>
      <c r="B62" t="s">
        <v>291</v>
      </c>
      <c r="C62" t="s">
        <v>290</v>
      </c>
      <c r="D62" s="206">
        <v>16657712</v>
      </c>
      <c r="E62" s="205">
        <v>5078143.5</v>
      </c>
      <c r="F62" s="205">
        <v>0</v>
      </c>
      <c r="G62" s="205">
        <v>0</v>
      </c>
      <c r="H62" s="205">
        <v>0</v>
      </c>
      <c r="I62" s="205">
        <v>0</v>
      </c>
      <c r="J62" s="205">
        <v>0</v>
      </c>
      <c r="K62" s="205">
        <v>399334.1</v>
      </c>
      <c r="L62" s="205">
        <v>5477477.5999999996</v>
      </c>
      <c r="M62" s="205">
        <v>-33299.960000000006</v>
      </c>
      <c r="N62" s="205">
        <v>0</v>
      </c>
      <c r="O62" s="205">
        <v>55254.130000000005</v>
      </c>
      <c r="P62" s="205">
        <v>8679.7099999999991</v>
      </c>
      <c r="Q62" s="205">
        <v>96711.18</v>
      </c>
      <c r="R62" s="205">
        <v>384075.74</v>
      </c>
      <c r="S62" s="205">
        <v>63.349999999999994</v>
      </c>
      <c r="T62" s="205">
        <v>0</v>
      </c>
      <c r="U62" s="205">
        <v>0</v>
      </c>
      <c r="V62" s="206">
        <v>4862</v>
      </c>
      <c r="W62" s="206">
        <v>4865</v>
      </c>
      <c r="X62" s="206">
        <v>-3</v>
      </c>
      <c r="Y62" s="233">
        <v>-6.1664953751284688E-4</v>
      </c>
    </row>
    <row r="63" spans="1:25" x14ac:dyDescent="0.25">
      <c r="A63" s="203"/>
      <c r="B63" s="202" t="s">
        <v>290</v>
      </c>
      <c r="C63" s="202" t="s">
        <v>289</v>
      </c>
      <c r="D63" s="200">
        <v>20835764</v>
      </c>
      <c r="E63" s="201">
        <v>5372363.7300000004</v>
      </c>
      <c r="F63" s="201">
        <v>0</v>
      </c>
      <c r="G63" s="201">
        <v>0</v>
      </c>
      <c r="H63" s="201">
        <v>0</v>
      </c>
      <c r="I63" s="201">
        <v>0.09</v>
      </c>
      <c r="J63" s="201">
        <v>0</v>
      </c>
      <c r="K63" s="201">
        <v>499482.88</v>
      </c>
      <c r="L63" s="201">
        <v>5871846.6999999993</v>
      </c>
      <c r="M63" s="201">
        <v>-41640.610000000008</v>
      </c>
      <c r="N63" s="201">
        <v>0</v>
      </c>
      <c r="O63" s="201">
        <v>69106.430000000008</v>
      </c>
      <c r="P63" s="201">
        <v>10849.9</v>
      </c>
      <c r="Q63" s="201">
        <v>120954.06</v>
      </c>
      <c r="R63" s="201">
        <v>480351.73</v>
      </c>
      <c r="S63" s="201">
        <v>69.009999999999991</v>
      </c>
      <c r="T63" s="201">
        <v>0</v>
      </c>
      <c r="U63" s="201">
        <v>0</v>
      </c>
      <c r="V63" s="200">
        <v>17976</v>
      </c>
      <c r="W63" s="200">
        <v>18027</v>
      </c>
      <c r="X63" s="200">
        <v>-51</v>
      </c>
      <c r="Y63" s="233">
        <v>-2.8290896987851555E-3</v>
      </c>
    </row>
    <row r="64" spans="1:25" ht="15.75" thickBot="1" x14ac:dyDescent="0.3">
      <c r="D64" s="198"/>
      <c r="E64" s="199"/>
      <c r="F64" s="199"/>
      <c r="G64" s="199"/>
      <c r="H64" s="199"/>
      <c r="I64" s="199"/>
      <c r="J64" s="199"/>
      <c r="K64" s="199"/>
      <c r="L64" s="199"/>
      <c r="M64" s="199"/>
      <c r="N64" s="199"/>
      <c r="O64" s="199"/>
      <c r="P64" s="199"/>
      <c r="Q64" s="199"/>
      <c r="R64" s="199"/>
      <c r="S64" s="199"/>
      <c r="T64" s="199"/>
      <c r="U64" s="199"/>
      <c r="V64" s="198"/>
      <c r="W64" s="198"/>
      <c r="X64" s="198"/>
    </row>
    <row r="65" spans="1:25" ht="15.75" thickBot="1" x14ac:dyDescent="0.3">
      <c r="A65" s="197"/>
      <c r="B65" s="196"/>
      <c r="C65" s="196" t="s">
        <v>288</v>
      </c>
      <c r="D65" s="194">
        <v>5875079206.3000002</v>
      </c>
      <c r="E65" s="195">
        <v>114300455.57000001</v>
      </c>
      <c r="F65" s="195">
        <v>0</v>
      </c>
      <c r="G65" s="195">
        <v>0</v>
      </c>
      <c r="H65" s="195">
        <v>26772064.57</v>
      </c>
      <c r="I65" s="195">
        <v>2888177.22</v>
      </c>
      <c r="J65" s="195">
        <v>0</v>
      </c>
      <c r="K65" s="195">
        <v>4160869.2699999996</v>
      </c>
      <c r="L65" s="195">
        <v>148121566.63</v>
      </c>
      <c r="M65" s="195">
        <v>-634355.79999999993</v>
      </c>
      <c r="N65" s="195">
        <v>0</v>
      </c>
      <c r="O65" s="195">
        <v>12951418.49</v>
      </c>
      <c r="P65" s="195">
        <v>4035303.73</v>
      </c>
      <c r="Q65" s="195">
        <v>20289925.050000001</v>
      </c>
      <c r="R65" s="195">
        <v>9008190.1900000013</v>
      </c>
      <c r="S65" s="195">
        <v>41723.560000000005</v>
      </c>
      <c r="T65" s="195">
        <v>0</v>
      </c>
      <c r="U65" s="195">
        <v>0</v>
      </c>
      <c r="V65" s="194">
        <v>2471820</v>
      </c>
      <c r="W65" s="194">
        <v>2467699</v>
      </c>
      <c r="X65" s="194">
        <v>4121</v>
      </c>
      <c r="Y65" s="233">
        <v>1.6699767678310848E-3</v>
      </c>
    </row>
    <row r="67" spans="1:25" x14ac:dyDescent="0.25">
      <c r="A67" s="234"/>
      <c r="B67" s="236"/>
      <c r="C67" s="236"/>
      <c r="D67" s="236"/>
      <c r="E67" s="234"/>
      <c r="F67" s="234"/>
      <c r="G67" s="234"/>
      <c r="H67" s="234"/>
      <c r="I67" s="234"/>
      <c r="J67" s="234"/>
      <c r="K67" s="234"/>
      <c r="L67" s="234"/>
      <c r="M67" s="234"/>
      <c r="N67" s="234"/>
      <c r="O67" s="234"/>
      <c r="P67" s="234"/>
      <c r="Q67" s="234"/>
      <c r="R67" s="234"/>
      <c r="S67" s="234"/>
      <c r="T67" s="234"/>
      <c r="U67" s="234"/>
      <c r="V67" s="235"/>
      <c r="W67" s="235">
        <v>43180</v>
      </c>
      <c r="X67" s="234"/>
      <c r="Y67" s="234"/>
    </row>
    <row r="68" spans="1:25" ht="39" x14ac:dyDescent="0.25">
      <c r="A68" s="230">
        <v>43191</v>
      </c>
      <c r="G68" s="229" t="s">
        <v>321</v>
      </c>
      <c r="V68" s="228" t="s">
        <v>320</v>
      </c>
      <c r="W68" s="228" t="s">
        <v>320</v>
      </c>
      <c r="X68" s="227" t="s">
        <v>319</v>
      </c>
    </row>
    <row r="69" spans="1:25" ht="39" x14ac:dyDescent="0.25">
      <c r="A69" s="225" t="s">
        <v>318</v>
      </c>
      <c r="B69" s="225" t="s">
        <v>13</v>
      </c>
      <c r="C69" s="226" t="s">
        <v>317</v>
      </c>
      <c r="D69" s="225" t="s">
        <v>316</v>
      </c>
      <c r="E69" s="224" t="s">
        <v>315</v>
      </c>
      <c r="F69" s="224" t="s">
        <v>314</v>
      </c>
      <c r="G69" s="223" t="s">
        <v>313</v>
      </c>
      <c r="H69" s="222" t="s">
        <v>12</v>
      </c>
      <c r="I69" s="222" t="s">
        <v>312</v>
      </c>
      <c r="J69" s="221" t="s">
        <v>311</v>
      </c>
      <c r="K69" s="220" t="s">
        <v>310</v>
      </c>
      <c r="L69" s="220" t="s">
        <v>39</v>
      </c>
      <c r="M69" s="220" t="s">
        <v>309</v>
      </c>
      <c r="N69" s="219" t="s">
        <v>308</v>
      </c>
      <c r="O69" s="220" t="s">
        <v>42</v>
      </c>
      <c r="P69" s="220" t="s">
        <v>41</v>
      </c>
      <c r="Q69" s="220" t="s">
        <v>307</v>
      </c>
      <c r="R69" s="220" t="s">
        <v>306</v>
      </c>
      <c r="S69" s="220" t="s">
        <v>305</v>
      </c>
      <c r="T69" s="220" t="s">
        <v>304</v>
      </c>
      <c r="U69" s="219" t="s">
        <v>303</v>
      </c>
      <c r="V69" s="218" t="s">
        <v>302</v>
      </c>
      <c r="W69" s="218" t="s">
        <v>302</v>
      </c>
      <c r="X69" s="217" t="s">
        <v>301</v>
      </c>
    </row>
    <row r="71" spans="1:25" x14ac:dyDescent="0.25">
      <c r="A71" s="211" t="s">
        <v>300</v>
      </c>
      <c r="B71" t="s">
        <v>299</v>
      </c>
      <c r="C71" t="s">
        <v>26</v>
      </c>
      <c r="D71" s="206">
        <v>1756933674</v>
      </c>
      <c r="E71" s="205">
        <v>55724050.060000002</v>
      </c>
      <c r="F71" s="205">
        <v>0</v>
      </c>
      <c r="G71" s="205">
        <v>0</v>
      </c>
      <c r="H71" s="205">
        <v>8909142.3599999994</v>
      </c>
      <c r="I71" s="205">
        <v>1279012.8600000001</v>
      </c>
      <c r="J71" s="205">
        <v>0</v>
      </c>
      <c r="K71" s="205">
        <v>1096365.26</v>
      </c>
      <c r="L71" s="205">
        <v>67008570.539999999</v>
      </c>
      <c r="M71" s="205">
        <v>-374196.34</v>
      </c>
      <c r="N71" s="205">
        <v>0</v>
      </c>
      <c r="O71" s="205">
        <v>4481855.74</v>
      </c>
      <c r="P71" s="205">
        <v>590308.47</v>
      </c>
      <c r="Q71" s="205">
        <v>7075222.2400000002</v>
      </c>
      <c r="R71" s="205">
        <v>5309556.0599999996</v>
      </c>
      <c r="S71" s="205">
        <v>17413.95</v>
      </c>
      <c r="T71" s="205">
        <v>0</v>
      </c>
      <c r="U71" s="205">
        <v>1.64</v>
      </c>
      <c r="V71" s="206">
        <v>2175573</v>
      </c>
      <c r="W71" s="206">
        <v>2171715</v>
      </c>
      <c r="X71" s="206">
        <v>3858</v>
      </c>
      <c r="Y71" s="233">
        <v>1.7764761950808461E-3</v>
      </c>
    </row>
    <row r="72" spans="1:25" x14ac:dyDescent="0.25">
      <c r="A72" s="211" t="s">
        <v>298</v>
      </c>
      <c r="B72" t="s">
        <v>297</v>
      </c>
      <c r="C72" t="s">
        <v>26</v>
      </c>
      <c r="D72" s="206">
        <v>71213681</v>
      </c>
      <c r="E72" s="205">
        <v>2047791.63</v>
      </c>
      <c r="F72" s="205">
        <v>0</v>
      </c>
      <c r="G72" s="205">
        <v>0</v>
      </c>
      <c r="H72" s="205">
        <v>368404.24</v>
      </c>
      <c r="I72" s="205">
        <v>105215.28</v>
      </c>
      <c r="J72" s="205">
        <v>0</v>
      </c>
      <c r="K72" s="205">
        <v>130391.11</v>
      </c>
      <c r="L72" s="205">
        <v>2651802.2599999998</v>
      </c>
      <c r="M72" s="205">
        <v>-25843.42</v>
      </c>
      <c r="N72" s="205">
        <v>0</v>
      </c>
      <c r="O72" s="205">
        <v>168056.76</v>
      </c>
      <c r="P72" s="205">
        <v>70915.95</v>
      </c>
      <c r="Q72" s="205">
        <v>268115.96999999997</v>
      </c>
      <c r="R72" s="205">
        <v>316327.49</v>
      </c>
      <c r="S72" s="205">
        <v>354.62</v>
      </c>
      <c r="T72" s="205">
        <v>0</v>
      </c>
      <c r="U72" s="205">
        <v>0</v>
      </c>
      <c r="V72" s="206">
        <v>145882</v>
      </c>
      <c r="W72" s="206">
        <v>144898</v>
      </c>
      <c r="X72" s="206">
        <v>984</v>
      </c>
      <c r="Y72" s="233">
        <v>6.7909840025397175E-3</v>
      </c>
    </row>
    <row r="73" spans="1:25" x14ac:dyDescent="0.25">
      <c r="A73" t="s">
        <v>296</v>
      </c>
      <c r="B73" t="s">
        <v>295</v>
      </c>
      <c r="C73" t="s">
        <v>26</v>
      </c>
      <c r="D73" s="206">
        <v>1327705508</v>
      </c>
      <c r="E73" s="205">
        <v>29773939.16</v>
      </c>
      <c r="F73" s="205">
        <v>0</v>
      </c>
      <c r="G73" s="205">
        <v>0</v>
      </c>
      <c r="H73" s="205">
        <v>6916546.5300000003</v>
      </c>
      <c r="I73" s="205">
        <v>810383</v>
      </c>
      <c r="J73" s="205">
        <v>0</v>
      </c>
      <c r="K73" s="205">
        <v>1543801.94</v>
      </c>
      <c r="L73" s="205">
        <v>39044670.629999995</v>
      </c>
      <c r="M73" s="205">
        <v>-136855.09</v>
      </c>
      <c r="N73" s="205">
        <v>0</v>
      </c>
      <c r="O73" s="205">
        <v>3133384.4</v>
      </c>
      <c r="P73" s="205">
        <v>1322397.3400000001</v>
      </c>
      <c r="Q73" s="205">
        <v>4998829.07</v>
      </c>
      <c r="R73" s="205">
        <v>2048359.16</v>
      </c>
      <c r="S73" s="205">
        <v>11375.92</v>
      </c>
      <c r="T73" s="205">
        <v>0</v>
      </c>
      <c r="U73" s="205">
        <v>0</v>
      </c>
      <c r="V73" s="206">
        <v>132143</v>
      </c>
      <c r="W73" s="206">
        <v>132392</v>
      </c>
      <c r="X73" s="206">
        <v>-249</v>
      </c>
      <c r="Y73" s="233">
        <v>-1.8807782947610127E-3</v>
      </c>
    </row>
    <row r="74" spans="1:25" x14ac:dyDescent="0.25">
      <c r="A74" t="s">
        <v>6</v>
      </c>
      <c r="B74" t="s">
        <v>294</v>
      </c>
      <c r="C74" t="s">
        <v>26</v>
      </c>
      <c r="D74" s="206">
        <v>20728274</v>
      </c>
      <c r="E74" s="205">
        <v>390536.93</v>
      </c>
      <c r="F74" s="205">
        <v>0</v>
      </c>
      <c r="G74" s="205">
        <v>0</v>
      </c>
      <c r="H74" s="205">
        <v>82627.899999999994</v>
      </c>
      <c r="I74" s="205">
        <v>11507.25</v>
      </c>
      <c r="J74" s="205">
        <v>0</v>
      </c>
      <c r="K74" s="205">
        <v>10431.629999999999</v>
      </c>
      <c r="L74" s="205">
        <v>495103.70999999996</v>
      </c>
      <c r="M74" s="205">
        <v>-1555.54</v>
      </c>
      <c r="N74" s="205">
        <v>0</v>
      </c>
      <c r="O74" s="205">
        <v>48918.68</v>
      </c>
      <c r="P74" s="205">
        <v>20645.41</v>
      </c>
      <c r="Q74" s="205">
        <v>78042.03</v>
      </c>
      <c r="R74" s="205">
        <v>22398.32</v>
      </c>
      <c r="S74" s="205">
        <v>168.24</v>
      </c>
      <c r="T74" s="205">
        <v>0</v>
      </c>
      <c r="U74" s="205">
        <v>0</v>
      </c>
      <c r="V74" s="206">
        <v>403</v>
      </c>
      <c r="W74" s="206">
        <v>403</v>
      </c>
      <c r="X74" s="206">
        <v>0</v>
      </c>
      <c r="Y74" s="233">
        <v>0</v>
      </c>
    </row>
    <row r="75" spans="1:25" x14ac:dyDescent="0.25">
      <c r="A75" s="215"/>
      <c r="B75" s="214" t="s">
        <v>26</v>
      </c>
      <c r="C75" s="214" t="s">
        <v>289</v>
      </c>
      <c r="D75" s="212">
        <v>3176581137</v>
      </c>
      <c r="E75" s="213">
        <v>87936317.780000016</v>
      </c>
      <c r="F75" s="213">
        <v>0</v>
      </c>
      <c r="G75" s="213">
        <v>0</v>
      </c>
      <c r="H75" s="213">
        <v>16276721.029999999</v>
      </c>
      <c r="I75" s="213">
        <v>2206118.39</v>
      </c>
      <c r="J75" s="213">
        <v>0</v>
      </c>
      <c r="K75" s="213">
        <v>2780989.94</v>
      </c>
      <c r="L75" s="213">
        <v>109200147.13999999</v>
      </c>
      <c r="M75" s="213">
        <v>-538450.39</v>
      </c>
      <c r="N75" s="213">
        <v>0</v>
      </c>
      <c r="O75" s="213">
        <v>7832215.5800000001</v>
      </c>
      <c r="P75" s="213">
        <v>2004267.17</v>
      </c>
      <c r="Q75" s="213">
        <v>12420209.310000001</v>
      </c>
      <c r="R75" s="213">
        <v>7696641.0300000003</v>
      </c>
      <c r="S75" s="213">
        <v>29312.73</v>
      </c>
      <c r="T75" s="213">
        <v>0</v>
      </c>
      <c r="U75" s="213">
        <v>1.64</v>
      </c>
      <c r="V75" s="212">
        <v>2454001</v>
      </c>
      <c r="W75" s="212">
        <v>2449408</v>
      </c>
      <c r="X75" s="212">
        <v>4593</v>
      </c>
      <c r="Y75" s="233">
        <v>1.8751469742892977E-3</v>
      </c>
    </row>
    <row r="76" spans="1:25" x14ac:dyDescent="0.25">
      <c r="D76" s="206"/>
      <c r="E76" s="205"/>
      <c r="F76" s="205"/>
      <c r="G76" s="205"/>
      <c r="H76" s="205"/>
      <c r="I76" s="205"/>
      <c r="J76" s="205"/>
      <c r="K76" s="205"/>
      <c r="L76" s="205"/>
      <c r="M76" s="205"/>
      <c r="N76" s="205"/>
      <c r="O76" s="205"/>
      <c r="P76" s="205"/>
      <c r="Q76" s="205"/>
      <c r="R76" s="205"/>
      <c r="S76" s="205"/>
      <c r="T76" s="205"/>
      <c r="U76" s="205"/>
      <c r="V76" s="206"/>
      <c r="W76" s="206"/>
      <c r="X76" s="206"/>
    </row>
    <row r="77" spans="1:25" x14ac:dyDescent="0.25">
      <c r="A77" s="211" t="s">
        <v>298</v>
      </c>
      <c r="B77" t="s">
        <v>297</v>
      </c>
      <c r="C77" t="s">
        <v>8</v>
      </c>
      <c r="D77" s="206">
        <v>10186.536</v>
      </c>
      <c r="E77" s="205">
        <v>271.99</v>
      </c>
      <c r="F77" s="205">
        <v>0</v>
      </c>
      <c r="G77" s="205">
        <v>0</v>
      </c>
      <c r="H77" s="205">
        <v>52.68</v>
      </c>
      <c r="I77" s="205">
        <v>15.05</v>
      </c>
      <c r="J77" s="205">
        <v>0</v>
      </c>
      <c r="K77" s="205">
        <v>18.649999999999999</v>
      </c>
      <c r="L77" s="205">
        <v>358.37</v>
      </c>
      <c r="M77" s="205">
        <v>-3.7</v>
      </c>
      <c r="N77" s="205">
        <v>0</v>
      </c>
      <c r="O77" s="205">
        <v>34.24</v>
      </c>
      <c r="P77" s="205">
        <v>14.5</v>
      </c>
      <c r="Q77" s="205">
        <v>56.08</v>
      </c>
      <c r="R77" s="205">
        <v>45.26</v>
      </c>
      <c r="S77" s="205">
        <v>0.08</v>
      </c>
      <c r="T77" s="205">
        <v>0</v>
      </c>
      <c r="U77" s="205">
        <v>0</v>
      </c>
      <c r="V77" s="206">
        <v>16</v>
      </c>
      <c r="W77" s="206">
        <v>17</v>
      </c>
      <c r="X77" s="206">
        <v>-1</v>
      </c>
      <c r="Y77" s="233">
        <v>-5.8823529411764705E-2</v>
      </c>
    </row>
    <row r="78" spans="1:25" x14ac:dyDescent="0.25">
      <c r="A78" t="s">
        <v>296</v>
      </c>
      <c r="B78" t="s">
        <v>295</v>
      </c>
      <c r="C78" t="s">
        <v>8</v>
      </c>
      <c r="D78" s="206">
        <v>1132006541.092</v>
      </c>
      <c r="E78" s="205">
        <v>15800929.169999998</v>
      </c>
      <c r="F78" s="205">
        <v>0</v>
      </c>
      <c r="G78" s="205">
        <v>0</v>
      </c>
      <c r="H78" s="205">
        <v>5308591.1400000006</v>
      </c>
      <c r="I78" s="205">
        <v>687752.7</v>
      </c>
      <c r="J78" s="205">
        <v>0</v>
      </c>
      <c r="K78" s="205">
        <v>853306.64999999991</v>
      </c>
      <c r="L78" s="205">
        <v>22650579.659999996</v>
      </c>
      <c r="M78" s="205">
        <v>-70746.760000000009</v>
      </c>
      <c r="N78" s="205">
        <v>0</v>
      </c>
      <c r="O78" s="205">
        <v>2718139.58</v>
      </c>
      <c r="P78" s="205">
        <v>1151654.3400000001</v>
      </c>
      <c r="Q78" s="205">
        <v>4476425.0199999996</v>
      </c>
      <c r="R78" s="205">
        <v>1058925.0900000001</v>
      </c>
      <c r="S78" s="205">
        <v>5898.31</v>
      </c>
      <c r="T78" s="205">
        <v>0</v>
      </c>
      <c r="U78" s="205">
        <v>0</v>
      </c>
      <c r="V78" s="206">
        <v>3630</v>
      </c>
      <c r="W78" s="206">
        <v>3648</v>
      </c>
      <c r="X78" s="206">
        <v>-18</v>
      </c>
      <c r="Y78" s="233">
        <v>-4.9342105263157892E-3</v>
      </c>
    </row>
    <row r="79" spans="1:25" x14ac:dyDescent="0.25">
      <c r="A79" t="s">
        <v>6</v>
      </c>
      <c r="B79" t="s">
        <v>294</v>
      </c>
      <c r="C79" t="s">
        <v>8</v>
      </c>
      <c r="D79" s="206">
        <v>322314960.28500003</v>
      </c>
      <c r="E79" s="205">
        <v>3312689.71</v>
      </c>
      <c r="F79" s="205">
        <v>0</v>
      </c>
      <c r="G79" s="205">
        <v>0</v>
      </c>
      <c r="H79" s="205">
        <v>1254845.78</v>
      </c>
      <c r="I79" s="205">
        <v>177935.12</v>
      </c>
      <c r="J79" s="205">
        <v>0</v>
      </c>
      <c r="K79" s="205">
        <v>108157.8</v>
      </c>
      <c r="L79" s="205">
        <v>4853628.41</v>
      </c>
      <c r="M79" s="205">
        <v>-16029.09</v>
      </c>
      <c r="N79" s="205">
        <v>0</v>
      </c>
      <c r="O79" s="205">
        <v>813616.1399999999</v>
      </c>
      <c r="P79" s="205">
        <v>344431.64</v>
      </c>
      <c r="Q79" s="205">
        <v>1328234.78</v>
      </c>
      <c r="R79" s="205">
        <v>230796.7</v>
      </c>
      <c r="S79" s="205">
        <v>1734.04</v>
      </c>
      <c r="T79" s="205">
        <v>0</v>
      </c>
      <c r="U79" s="205">
        <v>0</v>
      </c>
      <c r="V79" s="206">
        <v>574</v>
      </c>
      <c r="W79" s="206">
        <v>576</v>
      </c>
      <c r="X79" s="206">
        <v>-2</v>
      </c>
      <c r="Y79" s="233">
        <v>-3.472222222222222E-3</v>
      </c>
    </row>
    <row r="80" spans="1:25" x14ac:dyDescent="0.25">
      <c r="A80" s="211" t="s">
        <v>9</v>
      </c>
      <c r="B80" t="s">
        <v>293</v>
      </c>
      <c r="C80" t="s">
        <v>8</v>
      </c>
      <c r="D80" s="206">
        <v>2041638573.441</v>
      </c>
      <c r="E80" s="205">
        <v>6916930.2599999998</v>
      </c>
      <c r="F80" s="205">
        <v>0</v>
      </c>
      <c r="G80" s="205">
        <v>0</v>
      </c>
      <c r="H80" s="205">
        <v>4877955</v>
      </c>
      <c r="I80" s="205">
        <v>19153.38</v>
      </c>
      <c r="J80" s="205">
        <v>0</v>
      </c>
      <c r="K80" s="205">
        <v>12679.97</v>
      </c>
      <c r="L80" s="205">
        <v>11826718.610000001</v>
      </c>
      <c r="M80" s="205">
        <v>0</v>
      </c>
      <c r="N80" s="205">
        <v>0</v>
      </c>
      <c r="O80" s="205">
        <v>2591723.23</v>
      </c>
      <c r="P80" s="205">
        <v>826067.68</v>
      </c>
      <c r="Q80" s="205">
        <v>3585671.58</v>
      </c>
      <c r="R80" s="205">
        <v>0</v>
      </c>
      <c r="S80" s="205">
        <v>8053.29</v>
      </c>
      <c r="T80" s="205">
        <v>0</v>
      </c>
      <c r="U80" s="205">
        <v>0</v>
      </c>
      <c r="V80" s="206">
        <v>195</v>
      </c>
      <c r="W80" s="206">
        <v>195</v>
      </c>
      <c r="X80" s="206">
        <v>0</v>
      </c>
      <c r="Y80" s="233">
        <v>0</v>
      </c>
    </row>
    <row r="81" spans="1:25" x14ac:dyDescent="0.25">
      <c r="A81" s="210"/>
      <c r="B81" s="209" t="s">
        <v>8</v>
      </c>
      <c r="C81" s="209" t="s">
        <v>289</v>
      </c>
      <c r="D81" s="207">
        <v>3495970261.3540001</v>
      </c>
      <c r="E81" s="208">
        <v>26030821.129999995</v>
      </c>
      <c r="F81" s="208">
        <v>0</v>
      </c>
      <c r="G81" s="208">
        <v>0</v>
      </c>
      <c r="H81" s="208">
        <v>11441444.600000001</v>
      </c>
      <c r="I81" s="208">
        <v>884856.25</v>
      </c>
      <c r="J81" s="208">
        <v>0</v>
      </c>
      <c r="K81" s="208">
        <v>974163.07</v>
      </c>
      <c r="L81" s="208">
        <v>39331285.049999997</v>
      </c>
      <c r="M81" s="208">
        <v>-86779.55</v>
      </c>
      <c r="N81" s="208">
        <v>0</v>
      </c>
      <c r="O81" s="208">
        <v>6123513.1899999995</v>
      </c>
      <c r="P81" s="208">
        <v>2322168.16</v>
      </c>
      <c r="Q81" s="208">
        <v>9390387.4600000009</v>
      </c>
      <c r="R81" s="208">
        <v>1289767.05</v>
      </c>
      <c r="S81" s="208">
        <v>15685.720000000001</v>
      </c>
      <c r="T81" s="208">
        <v>0</v>
      </c>
      <c r="U81" s="208">
        <v>0</v>
      </c>
      <c r="V81" s="207">
        <v>4415</v>
      </c>
      <c r="W81" s="207">
        <v>4436</v>
      </c>
      <c r="X81" s="207">
        <v>-21</v>
      </c>
      <c r="Y81" s="233">
        <v>-4.7339945897204687E-3</v>
      </c>
    </row>
    <row r="82" spans="1:25" x14ac:dyDescent="0.25">
      <c r="D82" s="206"/>
      <c r="E82" s="205"/>
      <c r="F82" s="205"/>
      <c r="G82" s="205"/>
      <c r="H82" s="205"/>
      <c r="I82" s="205"/>
      <c r="J82" s="205"/>
      <c r="K82" s="205"/>
      <c r="L82" s="205"/>
      <c r="M82" s="205"/>
      <c r="N82" s="205"/>
      <c r="O82" s="205"/>
      <c r="P82" s="205"/>
      <c r="Q82" s="205"/>
      <c r="R82" s="205"/>
      <c r="S82" s="205"/>
      <c r="T82" s="205"/>
      <c r="U82" s="205"/>
      <c r="V82" s="206"/>
      <c r="W82" s="206"/>
      <c r="X82" s="206"/>
    </row>
    <row r="83" spans="1:25" x14ac:dyDescent="0.25">
      <c r="A83" t="s">
        <v>40</v>
      </c>
      <c r="B83" t="s">
        <v>292</v>
      </c>
      <c r="C83" t="s">
        <v>290</v>
      </c>
      <c r="D83" s="206">
        <v>4159269</v>
      </c>
      <c r="E83" s="205">
        <v>292853.89</v>
      </c>
      <c r="F83" s="205">
        <v>0</v>
      </c>
      <c r="G83" s="205">
        <v>0</v>
      </c>
      <c r="H83" s="205">
        <v>0</v>
      </c>
      <c r="I83" s="205">
        <v>0</v>
      </c>
      <c r="J83" s="205">
        <v>0</v>
      </c>
      <c r="K83" s="205">
        <v>99832.06</v>
      </c>
      <c r="L83" s="205">
        <v>392685.95</v>
      </c>
      <c r="M83" s="205">
        <v>-8308.0400000000009</v>
      </c>
      <c r="N83" s="205">
        <v>0</v>
      </c>
      <c r="O83" s="205">
        <v>13783.94</v>
      </c>
      <c r="P83" s="205">
        <v>2155.1799999999998</v>
      </c>
      <c r="Q83" s="205">
        <v>24196.17</v>
      </c>
      <c r="R83" s="205">
        <v>96155.66</v>
      </c>
      <c r="S83" s="205">
        <v>5.69</v>
      </c>
      <c r="T83" s="205">
        <v>0</v>
      </c>
      <c r="U83" s="205">
        <v>0</v>
      </c>
      <c r="V83" s="206">
        <v>13075</v>
      </c>
      <c r="W83" s="206">
        <v>13114</v>
      </c>
      <c r="X83" s="206">
        <v>-39</v>
      </c>
      <c r="Y83" s="233">
        <v>-2.9739210004575264E-3</v>
      </c>
    </row>
    <row r="84" spans="1:25" x14ac:dyDescent="0.25">
      <c r="A84" t="s">
        <v>40</v>
      </c>
      <c r="B84" t="s">
        <v>291</v>
      </c>
      <c r="C84" t="s">
        <v>290</v>
      </c>
      <c r="D84" s="206">
        <v>16589336</v>
      </c>
      <c r="E84" s="205">
        <v>5090031.0500000007</v>
      </c>
      <c r="F84" s="205">
        <v>0</v>
      </c>
      <c r="G84" s="205">
        <v>0</v>
      </c>
      <c r="H84" s="205">
        <v>0</v>
      </c>
      <c r="I84" s="205">
        <v>0</v>
      </c>
      <c r="J84" s="205">
        <v>0</v>
      </c>
      <c r="K84" s="205">
        <v>397691.5</v>
      </c>
      <c r="L84" s="205">
        <v>5487722.5500000007</v>
      </c>
      <c r="M84" s="205">
        <v>-33163.199999999997</v>
      </c>
      <c r="N84" s="205">
        <v>0</v>
      </c>
      <c r="O84" s="205">
        <v>55028.44</v>
      </c>
      <c r="P84" s="205">
        <v>8643.93</v>
      </c>
      <c r="Q84" s="205">
        <v>96304.049999999988</v>
      </c>
      <c r="R84" s="205">
        <v>382493.42</v>
      </c>
      <c r="S84" s="205">
        <v>63.08</v>
      </c>
      <c r="T84" s="205">
        <v>0</v>
      </c>
      <c r="U84" s="205">
        <v>0</v>
      </c>
      <c r="V84" s="206">
        <v>4915</v>
      </c>
      <c r="W84" s="206">
        <v>4862</v>
      </c>
      <c r="X84" s="206">
        <v>53</v>
      </c>
      <c r="Y84" s="233">
        <v>1.0900863842040313E-2</v>
      </c>
    </row>
    <row r="85" spans="1:25" x14ac:dyDescent="0.25">
      <c r="A85" s="203"/>
      <c r="B85" s="202" t="s">
        <v>290</v>
      </c>
      <c r="C85" s="202" t="s">
        <v>289</v>
      </c>
      <c r="D85" s="200">
        <v>20748605</v>
      </c>
      <c r="E85" s="201">
        <v>5382884.9400000004</v>
      </c>
      <c r="F85" s="201">
        <v>0</v>
      </c>
      <c r="G85" s="201">
        <v>0</v>
      </c>
      <c r="H85" s="201">
        <v>0</v>
      </c>
      <c r="I85" s="201">
        <v>0</v>
      </c>
      <c r="J85" s="201">
        <v>0</v>
      </c>
      <c r="K85" s="201">
        <v>497523.56</v>
      </c>
      <c r="L85" s="201">
        <v>5880408.5000000009</v>
      </c>
      <c r="M85" s="201">
        <v>-41471.24</v>
      </c>
      <c r="N85" s="201">
        <v>0</v>
      </c>
      <c r="O85" s="201">
        <v>68812.38</v>
      </c>
      <c r="P85" s="201">
        <v>10799.11</v>
      </c>
      <c r="Q85" s="201">
        <v>120500.21999999999</v>
      </c>
      <c r="R85" s="201">
        <v>478649.07999999996</v>
      </c>
      <c r="S85" s="201">
        <v>68.77</v>
      </c>
      <c r="T85" s="201">
        <v>0</v>
      </c>
      <c r="U85" s="201">
        <v>0</v>
      </c>
      <c r="V85" s="200">
        <v>17990</v>
      </c>
      <c r="W85" s="200">
        <v>17976</v>
      </c>
      <c r="X85" s="200">
        <v>14</v>
      </c>
      <c r="Y85" s="233">
        <v>7.7881619937694702E-4</v>
      </c>
    </row>
    <row r="86" spans="1:25" ht="15.75" thickBot="1" x14ac:dyDescent="0.3">
      <c r="D86" s="198"/>
      <c r="E86" s="199"/>
      <c r="F86" s="199"/>
      <c r="G86" s="199"/>
      <c r="H86" s="199"/>
      <c r="I86" s="199"/>
      <c r="J86" s="199"/>
      <c r="K86" s="199"/>
      <c r="L86" s="199"/>
      <c r="M86" s="199"/>
      <c r="N86" s="199"/>
      <c r="O86" s="199"/>
      <c r="P86" s="199"/>
      <c r="Q86" s="199"/>
      <c r="R86" s="199"/>
      <c r="S86" s="199"/>
      <c r="T86" s="199"/>
      <c r="U86" s="199"/>
      <c r="V86" s="198"/>
      <c r="W86" s="198"/>
      <c r="X86" s="198"/>
    </row>
    <row r="87" spans="1:25" ht="15.75" thickBot="1" x14ac:dyDescent="0.3">
      <c r="A87" s="197"/>
      <c r="B87" s="196"/>
      <c r="C87" s="196" t="s">
        <v>288</v>
      </c>
      <c r="D87" s="194">
        <v>6693300003.3540001</v>
      </c>
      <c r="E87" s="195">
        <v>119350023.85000001</v>
      </c>
      <c r="F87" s="195">
        <v>0</v>
      </c>
      <c r="G87" s="195">
        <v>0</v>
      </c>
      <c r="H87" s="195">
        <v>27718165.630000003</v>
      </c>
      <c r="I87" s="195">
        <v>3090974.64</v>
      </c>
      <c r="J87" s="195">
        <v>0</v>
      </c>
      <c r="K87" s="195">
        <v>4252676.5699999994</v>
      </c>
      <c r="L87" s="195">
        <v>154411840.69</v>
      </c>
      <c r="M87" s="195">
        <v>-666701.18000000005</v>
      </c>
      <c r="N87" s="195">
        <v>0</v>
      </c>
      <c r="O87" s="195">
        <v>14024541.15</v>
      </c>
      <c r="P87" s="195">
        <v>4337234.4400000004</v>
      </c>
      <c r="Q87" s="195">
        <v>21931096.990000002</v>
      </c>
      <c r="R87" s="195">
        <v>9465057.1600000001</v>
      </c>
      <c r="S87" s="195">
        <v>45067.219999999994</v>
      </c>
      <c r="T87" s="195">
        <v>0</v>
      </c>
      <c r="U87" s="195">
        <v>1.64</v>
      </c>
      <c r="V87" s="194">
        <v>2476406</v>
      </c>
      <c r="W87" s="194">
        <v>2471820</v>
      </c>
      <c r="X87" s="194">
        <v>4586</v>
      </c>
      <c r="Y87" s="233">
        <v>1.8553130891407949E-3</v>
      </c>
    </row>
    <row r="89" spans="1:25" x14ac:dyDescent="0.25">
      <c r="A89" s="234"/>
      <c r="B89" s="236"/>
      <c r="C89" s="236"/>
      <c r="D89" s="236"/>
      <c r="E89" s="234"/>
      <c r="F89" s="234"/>
      <c r="G89" s="234"/>
      <c r="H89" s="234"/>
      <c r="I89" s="234"/>
      <c r="J89" s="234"/>
      <c r="K89" s="234"/>
      <c r="L89" s="234"/>
      <c r="M89" s="234"/>
      <c r="N89" s="234"/>
      <c r="O89" s="234"/>
      <c r="P89" s="234"/>
      <c r="Q89" s="234"/>
      <c r="R89" s="234"/>
      <c r="S89" s="234"/>
      <c r="T89" s="234"/>
      <c r="U89" s="234"/>
      <c r="V89" s="235"/>
      <c r="W89" s="235">
        <v>43211</v>
      </c>
      <c r="X89" s="234"/>
      <c r="Y89" s="234"/>
    </row>
    <row r="90" spans="1:25" ht="39" x14ac:dyDescent="0.25">
      <c r="A90" s="230">
        <v>43221</v>
      </c>
      <c r="G90" s="229" t="s">
        <v>321</v>
      </c>
      <c r="V90" s="228" t="s">
        <v>320</v>
      </c>
      <c r="W90" s="228" t="s">
        <v>320</v>
      </c>
      <c r="X90" s="227" t="s">
        <v>319</v>
      </c>
    </row>
    <row r="91" spans="1:25" ht="39" x14ac:dyDescent="0.25">
      <c r="A91" s="225" t="s">
        <v>318</v>
      </c>
      <c r="B91" s="225" t="s">
        <v>13</v>
      </c>
      <c r="C91" s="226" t="s">
        <v>317</v>
      </c>
      <c r="D91" s="225" t="s">
        <v>316</v>
      </c>
      <c r="E91" s="224" t="s">
        <v>315</v>
      </c>
      <c r="F91" s="224" t="s">
        <v>314</v>
      </c>
      <c r="G91" s="223" t="s">
        <v>313</v>
      </c>
      <c r="H91" s="222" t="s">
        <v>12</v>
      </c>
      <c r="I91" s="222" t="s">
        <v>312</v>
      </c>
      <c r="J91" s="221" t="s">
        <v>311</v>
      </c>
      <c r="K91" s="220" t="s">
        <v>310</v>
      </c>
      <c r="L91" s="220" t="s">
        <v>39</v>
      </c>
      <c r="M91" s="220" t="s">
        <v>309</v>
      </c>
      <c r="N91" s="219" t="s">
        <v>308</v>
      </c>
      <c r="O91" s="220" t="s">
        <v>42</v>
      </c>
      <c r="P91" s="220" t="s">
        <v>41</v>
      </c>
      <c r="Q91" s="220" t="s">
        <v>307</v>
      </c>
      <c r="R91" s="220" t="s">
        <v>306</v>
      </c>
      <c r="S91" s="220" t="s">
        <v>305</v>
      </c>
      <c r="T91" s="220" t="s">
        <v>304</v>
      </c>
      <c r="U91" s="219" t="s">
        <v>303</v>
      </c>
      <c r="V91" s="218" t="s">
        <v>302</v>
      </c>
      <c r="W91" s="218" t="s">
        <v>302</v>
      </c>
      <c r="X91" s="217" t="s">
        <v>301</v>
      </c>
    </row>
    <row r="93" spans="1:25" x14ac:dyDescent="0.25">
      <c r="A93" s="211" t="s">
        <v>300</v>
      </c>
      <c r="B93" t="s">
        <v>299</v>
      </c>
      <c r="C93" t="s">
        <v>26</v>
      </c>
      <c r="D93" s="206">
        <v>2217602372</v>
      </c>
      <c r="E93" s="205">
        <v>67752409.340000004</v>
      </c>
      <c r="F93" s="205">
        <v>0</v>
      </c>
      <c r="G93" s="205">
        <v>0</v>
      </c>
      <c r="H93" s="205">
        <v>11245246.17</v>
      </c>
      <c r="I93" s="205">
        <v>1614372.05</v>
      </c>
      <c r="J93" s="205">
        <v>0</v>
      </c>
      <c r="K93" s="205">
        <v>1383832.75</v>
      </c>
      <c r="L93" s="205">
        <v>81995860.310000002</v>
      </c>
      <c r="M93" s="205">
        <v>-472313.91</v>
      </c>
      <c r="N93" s="205">
        <v>0</v>
      </c>
      <c r="O93" s="205">
        <v>5657027.3799999999</v>
      </c>
      <c r="P93" s="205">
        <v>745086.37</v>
      </c>
      <c r="Q93" s="205">
        <v>8930324.0800000001</v>
      </c>
      <c r="R93" s="205">
        <v>6701663.5300000003</v>
      </c>
      <c r="S93" s="205">
        <v>22030.560000000001</v>
      </c>
      <c r="T93" s="205">
        <v>0</v>
      </c>
      <c r="U93" s="205">
        <v>3.38</v>
      </c>
      <c r="V93" s="206">
        <v>2176358</v>
      </c>
      <c r="W93" s="206">
        <v>2175573</v>
      </c>
      <c r="X93" s="206">
        <v>785</v>
      </c>
      <c r="Y93" s="233">
        <v>3.6082448164230757E-4</v>
      </c>
    </row>
    <row r="94" spans="1:25" x14ac:dyDescent="0.25">
      <c r="A94" s="211" t="s">
        <v>298</v>
      </c>
      <c r="B94" t="s">
        <v>297</v>
      </c>
      <c r="C94" t="s">
        <v>26</v>
      </c>
      <c r="D94" s="206">
        <v>73967356</v>
      </c>
      <c r="E94" s="205">
        <v>2140838.1</v>
      </c>
      <c r="F94" s="205">
        <v>0</v>
      </c>
      <c r="G94" s="205">
        <v>0</v>
      </c>
      <c r="H94" s="205">
        <v>382654</v>
      </c>
      <c r="I94" s="205">
        <v>109277.74</v>
      </c>
      <c r="J94" s="205">
        <v>0</v>
      </c>
      <c r="K94" s="205">
        <v>135430.96</v>
      </c>
      <c r="L94" s="205">
        <v>2768200.8000000003</v>
      </c>
      <c r="M94" s="205">
        <v>-26841.17</v>
      </c>
      <c r="N94" s="205">
        <v>0</v>
      </c>
      <c r="O94" s="205">
        <v>174555.03</v>
      </c>
      <c r="P94" s="205">
        <v>73659.960000000006</v>
      </c>
      <c r="Q94" s="205">
        <v>278484.36</v>
      </c>
      <c r="R94" s="205">
        <v>328560.09999999998</v>
      </c>
      <c r="S94" s="205">
        <v>371.25</v>
      </c>
      <c r="T94" s="205">
        <v>0</v>
      </c>
      <c r="U94" s="205">
        <v>0</v>
      </c>
      <c r="V94" s="206">
        <v>146442</v>
      </c>
      <c r="W94" s="206">
        <v>145882</v>
      </c>
      <c r="X94" s="206">
        <v>560</v>
      </c>
      <c r="Y94" s="233">
        <v>3.8387189646426562E-3</v>
      </c>
    </row>
    <row r="95" spans="1:25" x14ac:dyDescent="0.25">
      <c r="A95" t="s">
        <v>296</v>
      </c>
      <c r="B95" t="s">
        <v>295</v>
      </c>
      <c r="C95" t="s">
        <v>26</v>
      </c>
      <c r="D95" s="206">
        <v>1462721924</v>
      </c>
      <c r="E95" s="205">
        <v>31898226.440000001</v>
      </c>
      <c r="F95" s="205">
        <v>0</v>
      </c>
      <c r="G95" s="205">
        <v>0</v>
      </c>
      <c r="H95" s="205">
        <v>7540002.8099999996</v>
      </c>
      <c r="I95" s="205">
        <v>892910.86</v>
      </c>
      <c r="J95" s="205">
        <v>0</v>
      </c>
      <c r="K95" s="205">
        <v>1646364.28</v>
      </c>
      <c r="L95" s="205">
        <v>41977504.390000001</v>
      </c>
      <c r="M95" s="205">
        <v>-145946.92000000001</v>
      </c>
      <c r="N95" s="205">
        <v>0</v>
      </c>
      <c r="O95" s="205">
        <v>3452026.94</v>
      </c>
      <c r="P95" s="205">
        <v>1456872.68</v>
      </c>
      <c r="Q95" s="205">
        <v>5507149.9800000004</v>
      </c>
      <c r="R95" s="205">
        <v>2184443.7000000002</v>
      </c>
      <c r="S95" s="205">
        <v>12133.21</v>
      </c>
      <c r="T95" s="205">
        <v>0</v>
      </c>
      <c r="U95" s="205">
        <v>0</v>
      </c>
      <c r="V95" s="206">
        <v>132129</v>
      </c>
      <c r="W95" s="206">
        <v>132143</v>
      </c>
      <c r="X95" s="206">
        <v>-14</v>
      </c>
      <c r="Y95" s="233">
        <v>-1.0594583140991199E-4</v>
      </c>
    </row>
    <row r="96" spans="1:25" x14ac:dyDescent="0.25">
      <c r="A96" t="s">
        <v>6</v>
      </c>
      <c r="B96" t="s">
        <v>294</v>
      </c>
      <c r="C96" t="s">
        <v>26</v>
      </c>
      <c r="D96" s="206">
        <v>22054650</v>
      </c>
      <c r="E96" s="205">
        <v>402252.02</v>
      </c>
      <c r="F96" s="205">
        <v>0</v>
      </c>
      <c r="G96" s="205">
        <v>0</v>
      </c>
      <c r="H96" s="205">
        <v>87462.57</v>
      </c>
      <c r="I96" s="205">
        <v>12252.32</v>
      </c>
      <c r="J96" s="205">
        <v>0</v>
      </c>
      <c r="K96" s="205">
        <v>10585.29</v>
      </c>
      <c r="L96" s="205">
        <v>512552.2</v>
      </c>
      <c r="M96" s="205">
        <v>-1578.44</v>
      </c>
      <c r="N96" s="205">
        <v>0</v>
      </c>
      <c r="O96" s="205">
        <v>52048.97</v>
      </c>
      <c r="P96" s="205">
        <v>21966.44</v>
      </c>
      <c r="Q96" s="205">
        <v>83035.86</v>
      </c>
      <c r="R96" s="205">
        <v>22728.07</v>
      </c>
      <c r="S96" s="205">
        <v>170.75</v>
      </c>
      <c r="T96" s="205">
        <v>0</v>
      </c>
      <c r="U96" s="205">
        <v>0</v>
      </c>
      <c r="V96" s="206">
        <v>406</v>
      </c>
      <c r="W96" s="206">
        <v>403</v>
      </c>
      <c r="X96" s="206">
        <v>3</v>
      </c>
      <c r="Y96" s="233">
        <v>7.4441687344913151E-3</v>
      </c>
    </row>
    <row r="97" spans="1:25" x14ac:dyDescent="0.25">
      <c r="A97" s="215"/>
      <c r="B97" s="214" t="s">
        <v>26</v>
      </c>
      <c r="C97" s="214" t="s">
        <v>289</v>
      </c>
      <c r="D97" s="212">
        <v>3776346302</v>
      </c>
      <c r="E97" s="213">
        <v>102193725.89999999</v>
      </c>
      <c r="F97" s="213">
        <v>0</v>
      </c>
      <c r="G97" s="213">
        <v>0</v>
      </c>
      <c r="H97" s="213">
        <v>19255365.550000001</v>
      </c>
      <c r="I97" s="213">
        <v>2628812.9699999997</v>
      </c>
      <c r="J97" s="213">
        <v>0</v>
      </c>
      <c r="K97" s="213">
        <v>3176213.2800000003</v>
      </c>
      <c r="L97" s="213">
        <v>127254117.7</v>
      </c>
      <c r="M97" s="213">
        <v>-646680.43999999994</v>
      </c>
      <c r="N97" s="213">
        <v>0</v>
      </c>
      <c r="O97" s="213">
        <v>9335658.3200000003</v>
      </c>
      <c r="P97" s="213">
        <v>2297585.4499999997</v>
      </c>
      <c r="Q97" s="213">
        <v>14798994.279999999</v>
      </c>
      <c r="R97" s="213">
        <v>9237395.4000000004</v>
      </c>
      <c r="S97" s="213">
        <v>34705.770000000004</v>
      </c>
      <c r="T97" s="213">
        <v>0</v>
      </c>
      <c r="U97" s="213">
        <v>3.38</v>
      </c>
      <c r="V97" s="212">
        <v>2455335</v>
      </c>
      <c r="W97" s="212">
        <v>2454001</v>
      </c>
      <c r="X97" s="212">
        <v>1334</v>
      </c>
      <c r="Y97" s="233">
        <v>5.4360206047185801E-4</v>
      </c>
    </row>
    <row r="98" spans="1:25" x14ac:dyDescent="0.25">
      <c r="D98" s="206"/>
      <c r="E98" s="205"/>
      <c r="F98" s="205"/>
      <c r="G98" s="205"/>
      <c r="H98" s="205"/>
      <c r="I98" s="205"/>
      <c r="J98" s="205"/>
      <c r="K98" s="205"/>
      <c r="L98" s="205"/>
      <c r="M98" s="205"/>
      <c r="N98" s="205"/>
      <c r="O98" s="205"/>
      <c r="P98" s="205"/>
      <c r="Q98" s="205"/>
      <c r="R98" s="205"/>
      <c r="S98" s="205"/>
      <c r="T98" s="205"/>
      <c r="U98" s="205"/>
      <c r="V98" s="206"/>
      <c r="W98" s="206"/>
      <c r="X98" s="206"/>
    </row>
    <row r="99" spans="1:25" x14ac:dyDescent="0.25">
      <c r="A99" s="211" t="s">
        <v>298</v>
      </c>
      <c r="B99" t="s">
        <v>297</v>
      </c>
      <c r="C99" t="s">
        <v>8</v>
      </c>
      <c r="D99" s="206">
        <v>7842.8680000000004</v>
      </c>
      <c r="E99" s="205">
        <v>226.94</v>
      </c>
      <c r="F99" s="205">
        <v>0</v>
      </c>
      <c r="G99" s="205">
        <v>0</v>
      </c>
      <c r="H99" s="205">
        <v>40.58</v>
      </c>
      <c r="I99" s="205">
        <v>11.59</v>
      </c>
      <c r="J99" s="205">
        <v>0</v>
      </c>
      <c r="K99" s="205">
        <v>14.34</v>
      </c>
      <c r="L99" s="205">
        <v>293.44999999999993</v>
      </c>
      <c r="M99" s="205">
        <v>-2.85</v>
      </c>
      <c r="N99" s="205">
        <v>0</v>
      </c>
      <c r="O99" s="205">
        <v>29.18</v>
      </c>
      <c r="P99" s="205">
        <v>12.39</v>
      </c>
      <c r="Q99" s="205">
        <v>48.02</v>
      </c>
      <c r="R99" s="205">
        <v>34.840000000000003</v>
      </c>
      <c r="S99" s="205">
        <v>0.06</v>
      </c>
      <c r="T99" s="205">
        <v>0</v>
      </c>
      <c r="U99" s="205">
        <v>0</v>
      </c>
      <c r="V99" s="206">
        <v>16</v>
      </c>
      <c r="W99" s="206">
        <v>16</v>
      </c>
      <c r="X99" s="206">
        <v>0</v>
      </c>
      <c r="Y99" s="233">
        <v>0</v>
      </c>
    </row>
    <row r="100" spans="1:25" x14ac:dyDescent="0.25">
      <c r="A100" t="s">
        <v>296</v>
      </c>
      <c r="B100" t="s">
        <v>295</v>
      </c>
      <c r="C100" t="s">
        <v>8</v>
      </c>
      <c r="D100" s="206">
        <v>1198219941.668</v>
      </c>
      <c r="E100" s="205">
        <v>16811182.02</v>
      </c>
      <c r="F100" s="205">
        <v>0</v>
      </c>
      <c r="G100" s="205">
        <v>0</v>
      </c>
      <c r="H100" s="205">
        <v>5584498.54</v>
      </c>
      <c r="I100" s="205">
        <v>727983.49</v>
      </c>
      <c r="J100" s="205">
        <v>0</v>
      </c>
      <c r="K100" s="205">
        <v>914146.58000000007</v>
      </c>
      <c r="L100" s="205">
        <v>24037810.629999999</v>
      </c>
      <c r="M100" s="205">
        <v>-75790.649999999994</v>
      </c>
      <c r="N100" s="205">
        <v>0</v>
      </c>
      <c r="O100" s="205">
        <v>2944904.45</v>
      </c>
      <c r="P100" s="205">
        <v>1245828.54</v>
      </c>
      <c r="Q100" s="205">
        <v>4848444.13</v>
      </c>
      <c r="R100" s="205">
        <v>1134424.73</v>
      </c>
      <c r="S100" s="205">
        <v>6318.63</v>
      </c>
      <c r="T100" s="205">
        <v>0</v>
      </c>
      <c r="U100" s="205">
        <v>0</v>
      </c>
      <c r="V100" s="206">
        <v>3620</v>
      </c>
      <c r="W100" s="206">
        <v>3630</v>
      </c>
      <c r="X100" s="206">
        <v>-10</v>
      </c>
      <c r="Y100" s="233">
        <v>-2.7548209366391185E-3</v>
      </c>
    </row>
    <row r="101" spans="1:25" x14ac:dyDescent="0.25">
      <c r="A101" t="s">
        <v>6</v>
      </c>
      <c r="B101" t="s">
        <v>294</v>
      </c>
      <c r="C101" t="s">
        <v>8</v>
      </c>
      <c r="D101" s="206">
        <v>342338500.49899995</v>
      </c>
      <c r="E101" s="205">
        <v>3542421.0300000003</v>
      </c>
      <c r="F101" s="205">
        <v>0</v>
      </c>
      <c r="G101" s="205">
        <v>0</v>
      </c>
      <c r="H101" s="205">
        <v>1319867.17</v>
      </c>
      <c r="I101" s="205">
        <v>189116.69</v>
      </c>
      <c r="J101" s="205">
        <v>0</v>
      </c>
      <c r="K101" s="205">
        <v>117482.44</v>
      </c>
      <c r="L101" s="205">
        <v>5168887.33</v>
      </c>
      <c r="M101" s="205">
        <v>-17411.150000000001</v>
      </c>
      <c r="N101" s="205">
        <v>0</v>
      </c>
      <c r="O101" s="205">
        <v>879149.30999999994</v>
      </c>
      <c r="P101" s="205">
        <v>372209.48</v>
      </c>
      <c r="Q101" s="205">
        <v>1434681.43</v>
      </c>
      <c r="R101" s="205">
        <v>250694.31</v>
      </c>
      <c r="S101" s="205">
        <v>1883.82</v>
      </c>
      <c r="T101" s="205">
        <v>0</v>
      </c>
      <c r="U101" s="205">
        <v>0</v>
      </c>
      <c r="V101" s="206">
        <v>571</v>
      </c>
      <c r="W101" s="206">
        <v>574</v>
      </c>
      <c r="X101" s="206">
        <v>-3</v>
      </c>
      <c r="Y101" s="233">
        <v>-5.2264808362369342E-3</v>
      </c>
    </row>
    <row r="102" spans="1:25" x14ac:dyDescent="0.25">
      <c r="A102" s="211" t="s">
        <v>9</v>
      </c>
      <c r="B102" t="s">
        <v>293</v>
      </c>
      <c r="C102" t="s">
        <v>8</v>
      </c>
      <c r="D102" s="206">
        <v>2098766125.987</v>
      </c>
      <c r="E102" s="205">
        <v>7280384.1600000001</v>
      </c>
      <c r="F102" s="205">
        <v>0</v>
      </c>
      <c r="G102" s="205">
        <v>0</v>
      </c>
      <c r="H102" s="205">
        <v>5119814.3600000003</v>
      </c>
      <c r="I102" s="205">
        <v>20127.79</v>
      </c>
      <c r="J102" s="205">
        <v>0</v>
      </c>
      <c r="K102" s="205">
        <v>13308.84</v>
      </c>
      <c r="L102" s="205">
        <v>12433635.149999999</v>
      </c>
      <c r="M102" s="205">
        <v>0</v>
      </c>
      <c r="N102" s="205">
        <v>0</v>
      </c>
      <c r="O102" s="205">
        <v>2988118.04</v>
      </c>
      <c r="P102" s="205">
        <v>957012.64</v>
      </c>
      <c r="Q102" s="205">
        <v>4120390.04</v>
      </c>
      <c r="R102" s="205">
        <v>0</v>
      </c>
      <c r="S102" s="205">
        <v>8452.76</v>
      </c>
      <c r="T102" s="205">
        <v>0</v>
      </c>
      <c r="U102" s="205">
        <v>0</v>
      </c>
      <c r="V102" s="206">
        <v>196</v>
      </c>
      <c r="W102" s="206">
        <v>195</v>
      </c>
      <c r="X102" s="206">
        <v>1</v>
      </c>
      <c r="Y102" s="233">
        <v>5.1282051282051282E-3</v>
      </c>
    </row>
    <row r="103" spans="1:25" x14ac:dyDescent="0.25">
      <c r="A103" s="210"/>
      <c r="B103" s="209" t="s">
        <v>8</v>
      </c>
      <c r="C103" s="209" t="s">
        <v>289</v>
      </c>
      <c r="D103" s="207">
        <v>3639332411.0219998</v>
      </c>
      <c r="E103" s="208">
        <v>27634214.150000002</v>
      </c>
      <c r="F103" s="208">
        <v>0</v>
      </c>
      <c r="G103" s="208">
        <v>0</v>
      </c>
      <c r="H103" s="208">
        <v>12024220.65</v>
      </c>
      <c r="I103" s="208">
        <v>937239.56</v>
      </c>
      <c r="J103" s="208">
        <v>0</v>
      </c>
      <c r="K103" s="208">
        <v>1044952.2000000001</v>
      </c>
      <c r="L103" s="208">
        <v>41640626.559999995</v>
      </c>
      <c r="M103" s="208">
        <v>-93204.65</v>
      </c>
      <c r="N103" s="208">
        <v>0</v>
      </c>
      <c r="O103" s="208">
        <v>6812200.9800000004</v>
      </c>
      <c r="P103" s="208">
        <v>2575063.0499999998</v>
      </c>
      <c r="Q103" s="208">
        <v>10403563.619999999</v>
      </c>
      <c r="R103" s="208">
        <v>1385153.8800000001</v>
      </c>
      <c r="S103" s="208">
        <v>16655.27</v>
      </c>
      <c r="T103" s="208">
        <v>0</v>
      </c>
      <c r="U103" s="208">
        <v>0</v>
      </c>
      <c r="V103" s="207">
        <v>4403</v>
      </c>
      <c r="W103" s="207">
        <v>4415</v>
      </c>
      <c r="X103" s="207">
        <v>-12</v>
      </c>
      <c r="Y103" s="233">
        <v>-2.7180067950169874E-3</v>
      </c>
    </row>
    <row r="104" spans="1:25" x14ac:dyDescent="0.25">
      <c r="D104" s="206"/>
      <c r="E104" s="205"/>
      <c r="F104" s="205"/>
      <c r="G104" s="205"/>
      <c r="H104" s="205"/>
      <c r="I104" s="205"/>
      <c r="J104" s="205"/>
      <c r="K104" s="205"/>
      <c r="L104" s="205"/>
      <c r="M104" s="205"/>
      <c r="N104" s="205"/>
      <c r="O104" s="205"/>
      <c r="P104" s="205"/>
      <c r="Q104" s="205"/>
      <c r="R104" s="205"/>
      <c r="S104" s="205"/>
      <c r="T104" s="205"/>
      <c r="U104" s="205"/>
      <c r="V104" s="206"/>
      <c r="W104" s="206"/>
      <c r="X104" s="206"/>
    </row>
    <row r="105" spans="1:25" x14ac:dyDescent="0.25">
      <c r="A105" t="s">
        <v>40</v>
      </c>
      <c r="B105" t="s">
        <v>292</v>
      </c>
      <c r="C105" t="s">
        <v>290</v>
      </c>
      <c r="D105" s="206">
        <v>4384868</v>
      </c>
      <c r="E105" s="205">
        <v>308924.82</v>
      </c>
      <c r="F105" s="205">
        <v>0</v>
      </c>
      <c r="G105" s="205">
        <v>0</v>
      </c>
      <c r="H105" s="205">
        <v>0</v>
      </c>
      <c r="I105" s="205">
        <v>0</v>
      </c>
      <c r="J105" s="205">
        <v>0</v>
      </c>
      <c r="K105" s="205">
        <v>105049.66</v>
      </c>
      <c r="L105" s="205">
        <v>413974.48</v>
      </c>
      <c r="M105" s="205">
        <v>-8751.9</v>
      </c>
      <c r="N105" s="205">
        <v>0</v>
      </c>
      <c r="O105" s="205">
        <v>14540.68</v>
      </c>
      <c r="P105" s="205">
        <v>2272.79</v>
      </c>
      <c r="Q105" s="205">
        <v>25416.14</v>
      </c>
      <c r="R105" s="205">
        <v>100917.26</v>
      </c>
      <c r="S105" s="205">
        <v>5.97</v>
      </c>
      <c r="T105" s="205">
        <v>0</v>
      </c>
      <c r="U105" s="205">
        <v>0</v>
      </c>
      <c r="V105" s="206">
        <v>13029</v>
      </c>
      <c r="W105" s="206">
        <v>13075</v>
      </c>
      <c r="X105" s="206">
        <v>-46</v>
      </c>
      <c r="Y105" s="233">
        <v>-3.5181644359464628E-3</v>
      </c>
    </row>
    <row r="106" spans="1:25" x14ac:dyDescent="0.25">
      <c r="A106" t="s">
        <v>40</v>
      </c>
      <c r="B106" t="s">
        <v>291</v>
      </c>
      <c r="C106" t="s">
        <v>290</v>
      </c>
      <c r="D106" s="206">
        <v>16539373</v>
      </c>
      <c r="E106" s="205">
        <v>5085025.2899999991</v>
      </c>
      <c r="F106" s="205">
        <v>0</v>
      </c>
      <c r="G106" s="205">
        <v>0</v>
      </c>
      <c r="H106" s="205">
        <v>0</v>
      </c>
      <c r="I106" s="205">
        <v>0</v>
      </c>
      <c r="J106" s="205">
        <v>0</v>
      </c>
      <c r="K106" s="205">
        <v>396496.62</v>
      </c>
      <c r="L106" s="205">
        <v>5481521.9099999992</v>
      </c>
      <c r="M106" s="205">
        <v>-33063.33</v>
      </c>
      <c r="N106" s="205">
        <v>0</v>
      </c>
      <c r="O106" s="205">
        <v>54860.759999999995</v>
      </c>
      <c r="P106" s="205">
        <v>8618.18</v>
      </c>
      <c r="Q106" s="205">
        <v>96027.94</v>
      </c>
      <c r="R106" s="205">
        <v>381349.18000000005</v>
      </c>
      <c r="S106" s="205">
        <v>62.83</v>
      </c>
      <c r="T106" s="205">
        <v>0</v>
      </c>
      <c r="U106" s="205">
        <v>0</v>
      </c>
      <c r="V106" s="206">
        <v>4912</v>
      </c>
      <c r="W106" s="206">
        <v>4915</v>
      </c>
      <c r="X106" s="206">
        <v>-3</v>
      </c>
      <c r="Y106" s="233">
        <v>-6.1037639877924718E-4</v>
      </c>
    </row>
    <row r="107" spans="1:25" x14ac:dyDescent="0.25">
      <c r="A107" s="203"/>
      <c r="B107" s="202" t="s">
        <v>290</v>
      </c>
      <c r="C107" s="202" t="s">
        <v>289</v>
      </c>
      <c r="D107" s="200">
        <v>20924241</v>
      </c>
      <c r="E107" s="201">
        <v>5393950.1099999994</v>
      </c>
      <c r="F107" s="201">
        <v>0</v>
      </c>
      <c r="G107" s="201">
        <v>0</v>
      </c>
      <c r="H107" s="201">
        <v>0</v>
      </c>
      <c r="I107" s="201">
        <v>0</v>
      </c>
      <c r="J107" s="201">
        <v>0</v>
      </c>
      <c r="K107" s="201">
        <v>501546.28</v>
      </c>
      <c r="L107" s="201">
        <v>5895496.3899999987</v>
      </c>
      <c r="M107" s="201">
        <v>-41815.230000000003</v>
      </c>
      <c r="N107" s="201">
        <v>0</v>
      </c>
      <c r="O107" s="201">
        <v>69401.440000000002</v>
      </c>
      <c r="P107" s="201">
        <v>10890.970000000001</v>
      </c>
      <c r="Q107" s="201">
        <v>121444.08</v>
      </c>
      <c r="R107" s="201">
        <v>482266.44000000006</v>
      </c>
      <c r="S107" s="201">
        <v>68.8</v>
      </c>
      <c r="T107" s="201">
        <v>0</v>
      </c>
      <c r="U107" s="201">
        <v>0</v>
      </c>
      <c r="V107" s="200">
        <v>17941</v>
      </c>
      <c r="W107" s="200">
        <v>17990</v>
      </c>
      <c r="X107" s="200">
        <v>-49</v>
      </c>
      <c r="Y107" s="233">
        <v>-2.7237354085603111E-3</v>
      </c>
    </row>
    <row r="108" spans="1:25" ht="15.75" thickBot="1" x14ac:dyDescent="0.3">
      <c r="D108" s="198"/>
      <c r="E108" s="199"/>
      <c r="F108" s="199"/>
      <c r="G108" s="199"/>
      <c r="H108" s="199"/>
      <c r="I108" s="199"/>
      <c r="J108" s="199"/>
      <c r="K108" s="199"/>
      <c r="L108" s="199"/>
      <c r="M108" s="199"/>
      <c r="N108" s="199"/>
      <c r="O108" s="199"/>
      <c r="P108" s="199"/>
      <c r="Q108" s="199"/>
      <c r="R108" s="199"/>
      <c r="S108" s="199"/>
      <c r="T108" s="199"/>
      <c r="U108" s="199"/>
      <c r="V108" s="198"/>
      <c r="W108" s="198"/>
      <c r="X108" s="198"/>
    </row>
    <row r="109" spans="1:25" ht="15.75" thickBot="1" x14ac:dyDescent="0.3">
      <c r="A109" s="197"/>
      <c r="B109" s="196"/>
      <c r="C109" s="196" t="s">
        <v>288</v>
      </c>
      <c r="D109" s="194">
        <v>7436602954.0219994</v>
      </c>
      <c r="E109" s="195">
        <v>135221890.16</v>
      </c>
      <c r="F109" s="195">
        <v>0</v>
      </c>
      <c r="G109" s="195">
        <v>0</v>
      </c>
      <c r="H109" s="195">
        <v>31279586.200000003</v>
      </c>
      <c r="I109" s="195">
        <v>3566052.53</v>
      </c>
      <c r="J109" s="195">
        <v>0</v>
      </c>
      <c r="K109" s="195">
        <v>4722711.7600000007</v>
      </c>
      <c r="L109" s="195">
        <v>174790240.64999998</v>
      </c>
      <c r="M109" s="195">
        <v>-781700.32</v>
      </c>
      <c r="N109" s="195">
        <v>0</v>
      </c>
      <c r="O109" s="195">
        <v>16217260.74</v>
      </c>
      <c r="P109" s="195">
        <v>4883539.47</v>
      </c>
      <c r="Q109" s="195">
        <v>25324001.979999997</v>
      </c>
      <c r="R109" s="195">
        <v>11104815.720000001</v>
      </c>
      <c r="S109" s="195">
        <v>51429.840000000011</v>
      </c>
      <c r="T109" s="195">
        <v>0</v>
      </c>
      <c r="U109" s="195">
        <v>3.38</v>
      </c>
      <c r="V109" s="194">
        <v>2477679</v>
      </c>
      <c r="W109" s="194">
        <v>2476406</v>
      </c>
      <c r="X109" s="194">
        <v>1273</v>
      </c>
      <c r="Y109" s="233">
        <v>5.1405141160213634E-4</v>
      </c>
    </row>
    <row r="111" spans="1:25" x14ac:dyDescent="0.25">
      <c r="A111" s="234"/>
      <c r="B111" s="236"/>
      <c r="C111" s="236"/>
      <c r="D111" s="236"/>
      <c r="E111" s="234"/>
      <c r="F111" s="234"/>
      <c r="G111" s="234"/>
      <c r="H111" s="234"/>
      <c r="I111" s="234"/>
      <c r="J111" s="234"/>
      <c r="K111" s="234"/>
      <c r="L111" s="234"/>
      <c r="M111" s="234"/>
      <c r="N111" s="234"/>
      <c r="O111" s="234"/>
      <c r="P111" s="234"/>
      <c r="Q111" s="234"/>
      <c r="R111" s="234"/>
      <c r="S111" s="234"/>
      <c r="T111" s="234"/>
      <c r="U111" s="234"/>
      <c r="V111" s="235"/>
      <c r="W111" s="235">
        <v>43241</v>
      </c>
      <c r="X111" s="234"/>
      <c r="Y111" s="234"/>
    </row>
    <row r="112" spans="1:25" ht="39" x14ac:dyDescent="0.25">
      <c r="A112" s="230">
        <v>43252</v>
      </c>
      <c r="G112" s="229" t="s">
        <v>321</v>
      </c>
      <c r="V112" s="228" t="s">
        <v>320</v>
      </c>
      <c r="W112" s="228" t="s">
        <v>320</v>
      </c>
      <c r="X112" s="227" t="s">
        <v>319</v>
      </c>
    </row>
    <row r="113" spans="1:25" ht="39" x14ac:dyDescent="0.25">
      <c r="A113" s="225" t="s">
        <v>318</v>
      </c>
      <c r="B113" s="225" t="s">
        <v>13</v>
      </c>
      <c r="C113" s="226" t="s">
        <v>317</v>
      </c>
      <c r="D113" s="225" t="s">
        <v>316</v>
      </c>
      <c r="E113" s="224" t="s">
        <v>315</v>
      </c>
      <c r="F113" s="224" t="s">
        <v>314</v>
      </c>
      <c r="G113" s="223" t="s">
        <v>313</v>
      </c>
      <c r="H113" s="222" t="s">
        <v>12</v>
      </c>
      <c r="I113" s="222" t="s">
        <v>312</v>
      </c>
      <c r="J113" s="221" t="s">
        <v>311</v>
      </c>
      <c r="K113" s="220" t="s">
        <v>310</v>
      </c>
      <c r="L113" s="220" t="s">
        <v>39</v>
      </c>
      <c r="M113" s="220" t="s">
        <v>309</v>
      </c>
      <c r="N113" s="219" t="s">
        <v>308</v>
      </c>
      <c r="O113" s="220" t="s">
        <v>42</v>
      </c>
      <c r="P113" s="220" t="s">
        <v>41</v>
      </c>
      <c r="Q113" s="220" t="s">
        <v>307</v>
      </c>
      <c r="R113" s="220" t="s">
        <v>306</v>
      </c>
      <c r="S113" s="220" t="s">
        <v>305</v>
      </c>
      <c r="T113" s="220" t="s">
        <v>304</v>
      </c>
      <c r="U113" s="219" t="s">
        <v>303</v>
      </c>
      <c r="V113" s="218" t="s">
        <v>302</v>
      </c>
      <c r="W113" s="218" t="s">
        <v>302</v>
      </c>
      <c r="X113" s="217" t="s">
        <v>301</v>
      </c>
    </row>
    <row r="115" spans="1:25" x14ac:dyDescent="0.25">
      <c r="A115" s="211" t="s">
        <v>300</v>
      </c>
      <c r="B115" t="s">
        <v>299</v>
      </c>
      <c r="C115" t="s">
        <v>26</v>
      </c>
      <c r="D115" s="206">
        <v>3391045571</v>
      </c>
      <c r="E115" s="205">
        <v>96491827.599999994</v>
      </c>
      <c r="F115" s="205">
        <v>0</v>
      </c>
      <c r="G115" s="205">
        <v>0</v>
      </c>
      <c r="H115" s="205">
        <v>17195466.609999999</v>
      </c>
      <c r="I115" s="205">
        <v>2468610.15</v>
      </c>
      <c r="J115" s="205">
        <v>0</v>
      </c>
      <c r="K115" s="205">
        <v>2116031.27</v>
      </c>
      <c r="L115" s="205">
        <v>118271935.63</v>
      </c>
      <c r="M115" s="205">
        <v>-722271.52</v>
      </c>
      <c r="N115" s="205">
        <v>0</v>
      </c>
      <c r="O115" s="205">
        <v>8650497.3000000007</v>
      </c>
      <c r="P115" s="205">
        <v>1139374.49</v>
      </c>
      <c r="Q115" s="205">
        <v>12739092.48</v>
      </c>
      <c r="R115" s="205">
        <v>10247793.869999999</v>
      </c>
      <c r="S115" s="205">
        <v>33774.54</v>
      </c>
      <c r="T115" s="205">
        <v>0</v>
      </c>
      <c r="U115" s="205">
        <v>1.0900000000000001</v>
      </c>
      <c r="V115" s="206">
        <v>2179048</v>
      </c>
      <c r="W115" s="206">
        <v>2176358</v>
      </c>
      <c r="X115" s="206">
        <v>2690</v>
      </c>
      <c r="Y115" s="233">
        <v>1.2360098844032095E-3</v>
      </c>
    </row>
    <row r="116" spans="1:25" x14ac:dyDescent="0.25">
      <c r="A116" s="211" t="s">
        <v>298</v>
      </c>
      <c r="B116" t="s">
        <v>297</v>
      </c>
      <c r="C116" t="s">
        <v>26</v>
      </c>
      <c r="D116" s="206">
        <v>80610813</v>
      </c>
      <c r="E116" s="205">
        <v>2214043.7599999998</v>
      </c>
      <c r="F116" s="205">
        <v>31.4</v>
      </c>
      <c r="G116" s="205">
        <v>0</v>
      </c>
      <c r="H116" s="205">
        <v>417017.77</v>
      </c>
      <c r="I116" s="205">
        <v>119075.76</v>
      </c>
      <c r="J116" s="205">
        <v>0</v>
      </c>
      <c r="K116" s="205">
        <v>147587.16</v>
      </c>
      <c r="L116" s="205">
        <v>2897755.8499999996</v>
      </c>
      <c r="M116" s="205">
        <v>-29254.58</v>
      </c>
      <c r="N116" s="205">
        <v>0</v>
      </c>
      <c r="O116" s="205">
        <v>190239.18</v>
      </c>
      <c r="P116" s="205">
        <v>80274.55</v>
      </c>
      <c r="Q116" s="205">
        <v>283956.46000000002</v>
      </c>
      <c r="R116" s="205">
        <v>358039.49</v>
      </c>
      <c r="S116" s="205">
        <v>434.41</v>
      </c>
      <c r="T116" s="205">
        <v>0</v>
      </c>
      <c r="U116" s="205">
        <v>0</v>
      </c>
      <c r="V116" s="206">
        <v>147128</v>
      </c>
      <c r="W116" s="206">
        <v>146442</v>
      </c>
      <c r="X116" s="206">
        <v>686</v>
      </c>
      <c r="Y116" s="233">
        <v>4.6844484505811175E-3</v>
      </c>
    </row>
    <row r="117" spans="1:25" x14ac:dyDescent="0.25">
      <c r="A117" t="s">
        <v>296</v>
      </c>
      <c r="B117" t="s">
        <v>295</v>
      </c>
      <c r="C117" t="s">
        <v>26</v>
      </c>
      <c r="D117" s="206">
        <v>1730395496</v>
      </c>
      <c r="E117" s="205">
        <v>31789352.789999999</v>
      </c>
      <c r="F117" s="205">
        <v>0</v>
      </c>
      <c r="G117" s="205">
        <v>0</v>
      </c>
      <c r="H117" s="205">
        <v>7705069.4400000004</v>
      </c>
      <c r="I117" s="205">
        <v>1056456.6100000001</v>
      </c>
      <c r="J117" s="205">
        <v>0</v>
      </c>
      <c r="K117" s="205">
        <v>1633931.86</v>
      </c>
      <c r="L117" s="205">
        <v>42184810.699999996</v>
      </c>
      <c r="M117" s="205">
        <v>-144827.93</v>
      </c>
      <c r="N117" s="205">
        <v>0</v>
      </c>
      <c r="O117" s="205">
        <v>4083596.12</v>
      </c>
      <c r="P117" s="205">
        <v>1723449.2</v>
      </c>
      <c r="Q117" s="205">
        <v>6101400.6500000004</v>
      </c>
      <c r="R117" s="205">
        <v>2167983.0699999998</v>
      </c>
      <c r="S117" s="205">
        <v>12042.03</v>
      </c>
      <c r="T117" s="205">
        <v>0</v>
      </c>
      <c r="U117" s="205">
        <v>17.329999999999998</v>
      </c>
      <c r="V117" s="206">
        <v>132553</v>
      </c>
      <c r="W117" s="206">
        <v>132129</v>
      </c>
      <c r="X117" s="206">
        <v>424</v>
      </c>
      <c r="Y117" s="233">
        <v>3.208985158443642E-3</v>
      </c>
    </row>
    <row r="118" spans="1:25" x14ac:dyDescent="0.25">
      <c r="A118" t="s">
        <v>6</v>
      </c>
      <c r="B118" t="s">
        <v>294</v>
      </c>
      <c r="C118" t="s">
        <v>26</v>
      </c>
      <c r="D118" s="206">
        <v>27686293</v>
      </c>
      <c r="E118" s="205">
        <v>410564.42</v>
      </c>
      <c r="F118" s="205">
        <v>0</v>
      </c>
      <c r="G118" s="205">
        <v>0</v>
      </c>
      <c r="H118" s="205">
        <v>91959.9</v>
      </c>
      <c r="I118" s="205">
        <v>15385.2</v>
      </c>
      <c r="J118" s="205">
        <v>0</v>
      </c>
      <c r="K118" s="205">
        <v>10678.75</v>
      </c>
      <c r="L118" s="205">
        <v>528588.27</v>
      </c>
      <c r="M118" s="205">
        <v>-1592.41</v>
      </c>
      <c r="N118" s="205">
        <v>0</v>
      </c>
      <c r="O118" s="205">
        <v>65339.7</v>
      </c>
      <c r="P118" s="205">
        <v>27575.65</v>
      </c>
      <c r="Q118" s="205">
        <v>97661.81</v>
      </c>
      <c r="R118" s="205">
        <v>22928.68</v>
      </c>
      <c r="S118" s="205">
        <v>172.22</v>
      </c>
      <c r="T118" s="205">
        <v>0</v>
      </c>
      <c r="U118" s="205">
        <v>0</v>
      </c>
      <c r="V118" s="206">
        <v>404</v>
      </c>
      <c r="W118" s="206">
        <v>406</v>
      </c>
      <c r="X118" s="206">
        <v>-2</v>
      </c>
      <c r="Y118" s="233">
        <v>-4.9261083743842365E-3</v>
      </c>
    </row>
    <row r="119" spans="1:25" x14ac:dyDescent="0.25">
      <c r="A119" s="215"/>
      <c r="B119" s="214" t="s">
        <v>26</v>
      </c>
      <c r="C119" s="214" t="s">
        <v>289</v>
      </c>
      <c r="D119" s="212">
        <v>5229738173</v>
      </c>
      <c r="E119" s="213">
        <v>130905788.57000001</v>
      </c>
      <c r="F119" s="213">
        <v>31.4</v>
      </c>
      <c r="G119" s="213">
        <v>0</v>
      </c>
      <c r="H119" s="213">
        <v>25409513.719999999</v>
      </c>
      <c r="I119" s="213">
        <v>3659527.7199999997</v>
      </c>
      <c r="J119" s="213">
        <v>0</v>
      </c>
      <c r="K119" s="213">
        <v>3908229.04</v>
      </c>
      <c r="L119" s="213">
        <v>163883090.44999999</v>
      </c>
      <c r="M119" s="213">
        <v>-897946.44000000006</v>
      </c>
      <c r="N119" s="213">
        <v>0</v>
      </c>
      <c r="O119" s="213">
        <v>12989672.300000001</v>
      </c>
      <c r="P119" s="213">
        <v>2970673.89</v>
      </c>
      <c r="Q119" s="213">
        <v>19222111.400000002</v>
      </c>
      <c r="R119" s="213">
        <v>12796745.109999999</v>
      </c>
      <c r="S119" s="213">
        <v>46423.200000000004</v>
      </c>
      <c r="T119" s="213">
        <v>0</v>
      </c>
      <c r="U119" s="213">
        <v>18.419999999999998</v>
      </c>
      <c r="V119" s="212">
        <v>2459133</v>
      </c>
      <c r="W119" s="212">
        <v>2455335</v>
      </c>
      <c r="X119" s="212">
        <v>3798</v>
      </c>
      <c r="Y119" s="233">
        <v>1.5468357678280152E-3</v>
      </c>
    </row>
    <row r="120" spans="1:25" x14ac:dyDescent="0.25">
      <c r="D120" s="206"/>
      <c r="E120" s="205"/>
      <c r="F120" s="205"/>
      <c r="G120" s="205"/>
      <c r="H120" s="205"/>
      <c r="I120" s="205"/>
      <c r="J120" s="205"/>
      <c r="K120" s="205"/>
      <c r="L120" s="205"/>
      <c r="M120" s="205"/>
      <c r="N120" s="205"/>
      <c r="O120" s="205"/>
      <c r="P120" s="205"/>
      <c r="Q120" s="205"/>
      <c r="R120" s="205"/>
      <c r="S120" s="205"/>
      <c r="T120" s="205"/>
      <c r="U120" s="205"/>
      <c r="V120" s="206"/>
      <c r="W120" s="206"/>
      <c r="X120" s="206"/>
    </row>
    <row r="121" spans="1:25" x14ac:dyDescent="0.25">
      <c r="A121" s="211" t="s">
        <v>298</v>
      </c>
      <c r="B121" t="s">
        <v>297</v>
      </c>
      <c r="C121" t="s">
        <v>8</v>
      </c>
      <c r="D121" s="206">
        <v>12721.951999999999</v>
      </c>
      <c r="E121" s="205">
        <v>300.77</v>
      </c>
      <c r="F121" s="205">
        <v>0</v>
      </c>
      <c r="G121" s="205">
        <v>0</v>
      </c>
      <c r="H121" s="205">
        <v>65.8</v>
      </c>
      <c r="I121" s="205">
        <v>18.79</v>
      </c>
      <c r="J121" s="205">
        <v>0</v>
      </c>
      <c r="K121" s="205">
        <v>23.29</v>
      </c>
      <c r="L121" s="205">
        <v>408.65000000000003</v>
      </c>
      <c r="M121" s="205">
        <v>-4.62</v>
      </c>
      <c r="N121" s="205">
        <v>0</v>
      </c>
      <c r="O121" s="205">
        <v>40.270000000000003</v>
      </c>
      <c r="P121" s="205">
        <v>17.04</v>
      </c>
      <c r="Q121" s="205">
        <v>58.68</v>
      </c>
      <c r="R121" s="205">
        <v>56.51</v>
      </c>
      <c r="S121" s="205">
        <v>0.09</v>
      </c>
      <c r="T121" s="205">
        <v>0</v>
      </c>
      <c r="U121" s="205">
        <v>0</v>
      </c>
      <c r="V121" s="206">
        <v>15</v>
      </c>
      <c r="W121" s="206">
        <v>16</v>
      </c>
      <c r="X121" s="206">
        <v>-1</v>
      </c>
      <c r="Y121" s="233">
        <v>-6.25E-2</v>
      </c>
    </row>
    <row r="122" spans="1:25" x14ac:dyDescent="0.25">
      <c r="A122" t="s">
        <v>296</v>
      </c>
      <c r="B122" t="s">
        <v>295</v>
      </c>
      <c r="C122" t="s">
        <v>8</v>
      </c>
      <c r="D122" s="206">
        <v>1298330518.448</v>
      </c>
      <c r="E122" s="205">
        <v>16468783.949999999</v>
      </c>
      <c r="F122" s="205">
        <v>0</v>
      </c>
      <c r="G122" s="205">
        <v>0</v>
      </c>
      <c r="H122" s="205">
        <v>5307302.4800000004</v>
      </c>
      <c r="I122" s="205">
        <v>789498.21</v>
      </c>
      <c r="J122" s="205">
        <v>0</v>
      </c>
      <c r="K122" s="205">
        <v>910494.40999999992</v>
      </c>
      <c r="L122" s="205">
        <v>23476079.049999997</v>
      </c>
      <c r="M122" s="205">
        <v>-75488.12</v>
      </c>
      <c r="N122" s="205">
        <v>0</v>
      </c>
      <c r="O122" s="205">
        <v>3075288.06</v>
      </c>
      <c r="P122" s="205">
        <v>1302301.08</v>
      </c>
      <c r="Q122" s="205">
        <v>4698384.9000000004</v>
      </c>
      <c r="R122" s="205">
        <v>1129892.53</v>
      </c>
      <c r="S122" s="205">
        <v>6293.6100000000006</v>
      </c>
      <c r="T122" s="205">
        <v>0</v>
      </c>
      <c r="U122" s="205">
        <v>0</v>
      </c>
      <c r="V122" s="206">
        <v>3591</v>
      </c>
      <c r="W122" s="206">
        <v>3620</v>
      </c>
      <c r="X122" s="206">
        <v>-29</v>
      </c>
      <c r="Y122" s="233">
        <v>-8.0110497237569061E-3</v>
      </c>
    </row>
    <row r="123" spans="1:25" x14ac:dyDescent="0.25">
      <c r="A123" t="s">
        <v>6</v>
      </c>
      <c r="B123" t="s">
        <v>294</v>
      </c>
      <c r="C123" t="s">
        <v>8</v>
      </c>
      <c r="D123" s="206">
        <v>357828988.51199996</v>
      </c>
      <c r="E123" s="205">
        <v>3358148.9299999997</v>
      </c>
      <c r="F123" s="205">
        <v>0</v>
      </c>
      <c r="G123" s="205">
        <v>0</v>
      </c>
      <c r="H123" s="205">
        <v>1237794.0899999999</v>
      </c>
      <c r="I123" s="205">
        <v>196382.93</v>
      </c>
      <c r="J123" s="205">
        <v>0</v>
      </c>
      <c r="K123" s="205">
        <v>111822.16</v>
      </c>
      <c r="L123" s="205">
        <v>4904148.1099999994</v>
      </c>
      <c r="M123" s="205">
        <v>-16572.16</v>
      </c>
      <c r="N123" s="205">
        <v>0</v>
      </c>
      <c r="O123" s="205">
        <v>875047.45</v>
      </c>
      <c r="P123" s="205">
        <v>370826.27</v>
      </c>
      <c r="Q123" s="205">
        <v>1315903.82</v>
      </c>
      <c r="R123" s="205">
        <v>238616.04</v>
      </c>
      <c r="S123" s="205">
        <v>1792.86</v>
      </c>
      <c r="T123" s="205">
        <v>0</v>
      </c>
      <c r="U123" s="205">
        <v>0</v>
      </c>
      <c r="V123" s="206">
        <v>565</v>
      </c>
      <c r="W123" s="206">
        <v>571</v>
      </c>
      <c r="X123" s="206">
        <v>-6</v>
      </c>
      <c r="Y123" s="233">
        <v>-1.0507880910683012E-2</v>
      </c>
    </row>
    <row r="124" spans="1:25" x14ac:dyDescent="0.25">
      <c r="A124" s="211" t="s">
        <v>9</v>
      </c>
      <c r="B124" t="s">
        <v>293</v>
      </c>
      <c r="C124" t="s">
        <v>8</v>
      </c>
      <c r="D124" s="206">
        <v>1616953969.3699999</v>
      </c>
      <c r="E124" s="205">
        <v>5472735.3499999996</v>
      </c>
      <c r="F124" s="205">
        <v>0</v>
      </c>
      <c r="G124" s="205">
        <v>0</v>
      </c>
      <c r="H124" s="205">
        <v>3843064.64</v>
      </c>
      <c r="I124" s="205">
        <v>23008.42</v>
      </c>
      <c r="J124" s="205">
        <v>0</v>
      </c>
      <c r="K124" s="205">
        <v>9989.82</v>
      </c>
      <c r="L124" s="205">
        <v>9348798.2300000004</v>
      </c>
      <c r="M124" s="205">
        <v>0</v>
      </c>
      <c r="N124" s="205">
        <v>0</v>
      </c>
      <c r="O124" s="205">
        <v>2265417.41</v>
      </c>
      <c r="P124" s="205">
        <v>757415.15</v>
      </c>
      <c r="Q124" s="205">
        <v>2918047.52</v>
      </c>
      <c r="R124" s="205">
        <v>0</v>
      </c>
      <c r="S124" s="205">
        <v>6344.72</v>
      </c>
      <c r="T124" s="205">
        <v>0</v>
      </c>
      <c r="U124" s="205">
        <v>0</v>
      </c>
      <c r="V124" s="206">
        <v>196</v>
      </c>
      <c r="W124" s="206">
        <v>196</v>
      </c>
      <c r="X124" s="206">
        <v>0</v>
      </c>
      <c r="Y124" s="233">
        <v>0</v>
      </c>
    </row>
    <row r="125" spans="1:25" x14ac:dyDescent="0.25">
      <c r="A125" s="210"/>
      <c r="B125" s="209" t="s">
        <v>8</v>
      </c>
      <c r="C125" s="209" t="s">
        <v>289</v>
      </c>
      <c r="D125" s="207">
        <v>3273126198.2819996</v>
      </c>
      <c r="E125" s="208">
        <v>25299969</v>
      </c>
      <c r="F125" s="208">
        <v>0</v>
      </c>
      <c r="G125" s="208">
        <v>0</v>
      </c>
      <c r="H125" s="208">
        <v>10388227.01</v>
      </c>
      <c r="I125" s="208">
        <v>1008908.35</v>
      </c>
      <c r="J125" s="208">
        <v>0</v>
      </c>
      <c r="K125" s="208">
        <v>1032329.6799999999</v>
      </c>
      <c r="L125" s="208">
        <v>37729434.039999992</v>
      </c>
      <c r="M125" s="208">
        <v>-92064.9</v>
      </c>
      <c r="N125" s="208">
        <v>0</v>
      </c>
      <c r="O125" s="208">
        <v>6215793.1900000004</v>
      </c>
      <c r="P125" s="208">
        <v>2430559.54</v>
      </c>
      <c r="Q125" s="208">
        <v>8932394.9199999999</v>
      </c>
      <c r="R125" s="208">
        <v>1368565.08</v>
      </c>
      <c r="S125" s="208">
        <v>14431.28</v>
      </c>
      <c r="T125" s="208">
        <v>0</v>
      </c>
      <c r="U125" s="208">
        <v>0</v>
      </c>
      <c r="V125" s="207">
        <v>4367</v>
      </c>
      <c r="W125" s="207">
        <v>4403</v>
      </c>
      <c r="X125" s="207">
        <v>-36</v>
      </c>
      <c r="Y125" s="233">
        <v>-8.1762434703611178E-3</v>
      </c>
    </row>
    <row r="126" spans="1:25" x14ac:dyDescent="0.25">
      <c r="D126" s="206"/>
      <c r="E126" s="205"/>
      <c r="F126" s="205"/>
      <c r="G126" s="205"/>
      <c r="H126" s="205"/>
      <c r="I126" s="205"/>
      <c r="J126" s="205"/>
      <c r="K126" s="205"/>
      <c r="L126" s="205"/>
      <c r="M126" s="205"/>
      <c r="N126" s="205"/>
      <c r="O126" s="205"/>
      <c r="P126" s="205"/>
      <c r="Q126" s="205"/>
      <c r="R126" s="205"/>
      <c r="S126" s="205"/>
      <c r="T126" s="205"/>
      <c r="U126" s="205"/>
      <c r="V126" s="206"/>
      <c r="W126" s="206"/>
      <c r="X126" s="206"/>
    </row>
    <row r="127" spans="1:25" x14ac:dyDescent="0.25">
      <c r="A127" t="s">
        <v>40</v>
      </c>
      <c r="B127" t="s">
        <v>292</v>
      </c>
      <c r="C127" t="s">
        <v>290</v>
      </c>
      <c r="D127" s="206">
        <v>4178650</v>
      </c>
      <c r="E127" s="205">
        <v>293130.7</v>
      </c>
      <c r="F127" s="205">
        <v>0</v>
      </c>
      <c r="G127" s="205">
        <v>0</v>
      </c>
      <c r="H127" s="205">
        <v>0</v>
      </c>
      <c r="I127" s="205">
        <v>0</v>
      </c>
      <c r="J127" s="205">
        <v>0</v>
      </c>
      <c r="K127" s="205">
        <v>100189.63</v>
      </c>
      <c r="L127" s="205">
        <v>393320.33</v>
      </c>
      <c r="M127" s="205">
        <v>-8343.23</v>
      </c>
      <c r="N127" s="205">
        <v>0</v>
      </c>
      <c r="O127" s="205">
        <v>13853.17</v>
      </c>
      <c r="P127" s="205">
        <v>2165.9699999999998</v>
      </c>
      <c r="Q127" s="205">
        <v>22577.9</v>
      </c>
      <c r="R127" s="205">
        <v>96350</v>
      </c>
      <c r="S127" s="205">
        <v>5.67</v>
      </c>
      <c r="T127" s="205">
        <v>0</v>
      </c>
      <c r="U127" s="205">
        <v>0</v>
      </c>
      <c r="V127" s="206">
        <v>12989</v>
      </c>
      <c r="W127" s="206">
        <v>13029</v>
      </c>
      <c r="X127" s="206">
        <v>-40</v>
      </c>
      <c r="Y127" s="233">
        <v>-3.0700744493053957E-3</v>
      </c>
    </row>
    <row r="128" spans="1:25" x14ac:dyDescent="0.25">
      <c r="A128" t="s">
        <v>40</v>
      </c>
      <c r="B128" t="s">
        <v>291</v>
      </c>
      <c r="C128" t="s">
        <v>290</v>
      </c>
      <c r="D128" s="206">
        <v>16549273</v>
      </c>
      <c r="E128" s="205">
        <v>5111848.83</v>
      </c>
      <c r="F128" s="205">
        <v>0</v>
      </c>
      <c r="G128" s="205">
        <v>0</v>
      </c>
      <c r="H128" s="205">
        <v>0</v>
      </c>
      <c r="I128" s="205">
        <v>0</v>
      </c>
      <c r="J128" s="205">
        <v>-0.27</v>
      </c>
      <c r="K128" s="205">
        <v>397093.66000000003</v>
      </c>
      <c r="L128" s="205">
        <v>5508942.2199999988</v>
      </c>
      <c r="M128" s="205">
        <v>-33085.15</v>
      </c>
      <c r="N128" s="205">
        <v>0</v>
      </c>
      <c r="O128" s="205">
        <v>54886.990000000005</v>
      </c>
      <c r="P128" s="205">
        <v>8624.17</v>
      </c>
      <c r="Q128" s="205">
        <v>96108.38</v>
      </c>
      <c r="R128" s="205">
        <v>381866.07999999996</v>
      </c>
      <c r="S128" s="205">
        <v>62.980000000000004</v>
      </c>
      <c r="T128" s="205">
        <v>0</v>
      </c>
      <c r="U128" s="205">
        <v>0.51</v>
      </c>
      <c r="V128" s="206">
        <v>4917</v>
      </c>
      <c r="W128" s="206">
        <v>4912</v>
      </c>
      <c r="X128" s="206">
        <v>5</v>
      </c>
      <c r="Y128" s="233">
        <v>1.0179153094462541E-3</v>
      </c>
    </row>
    <row r="129" spans="1:25" x14ac:dyDescent="0.25">
      <c r="A129" s="203"/>
      <c r="B129" s="202" t="s">
        <v>290</v>
      </c>
      <c r="C129" s="202" t="s">
        <v>289</v>
      </c>
      <c r="D129" s="200">
        <v>20727923</v>
      </c>
      <c r="E129" s="201">
        <v>5404979.5300000003</v>
      </c>
      <c r="F129" s="201">
        <v>0</v>
      </c>
      <c r="G129" s="201">
        <v>0</v>
      </c>
      <c r="H129" s="201">
        <v>0</v>
      </c>
      <c r="I129" s="201">
        <v>0</v>
      </c>
      <c r="J129" s="201">
        <v>-0.27</v>
      </c>
      <c r="K129" s="201">
        <v>497283.29000000004</v>
      </c>
      <c r="L129" s="201">
        <v>5902262.5499999989</v>
      </c>
      <c r="M129" s="201">
        <v>-41428.380000000005</v>
      </c>
      <c r="N129" s="201">
        <v>0</v>
      </c>
      <c r="O129" s="201">
        <v>68740.160000000003</v>
      </c>
      <c r="P129" s="201">
        <v>10790.14</v>
      </c>
      <c r="Q129" s="201">
        <v>118686.28</v>
      </c>
      <c r="R129" s="201">
        <v>478216.07999999996</v>
      </c>
      <c r="S129" s="201">
        <v>68.650000000000006</v>
      </c>
      <c r="T129" s="201">
        <v>0</v>
      </c>
      <c r="U129" s="201">
        <v>0.51</v>
      </c>
      <c r="V129" s="200">
        <v>17906</v>
      </c>
      <c r="W129" s="200">
        <v>17941</v>
      </c>
      <c r="X129" s="200">
        <v>-35</v>
      </c>
      <c r="Y129" s="233">
        <v>-1.9508388607101053E-3</v>
      </c>
    </row>
    <row r="130" spans="1:25" ht="15.75" thickBot="1" x14ac:dyDescent="0.3">
      <c r="D130" s="198"/>
      <c r="E130" s="199"/>
      <c r="F130" s="199"/>
      <c r="G130" s="199"/>
      <c r="H130" s="199"/>
      <c r="I130" s="199"/>
      <c r="J130" s="199"/>
      <c r="K130" s="199"/>
      <c r="L130" s="199"/>
      <c r="M130" s="199"/>
      <c r="N130" s="199"/>
      <c r="O130" s="199"/>
      <c r="P130" s="199"/>
      <c r="Q130" s="199"/>
      <c r="R130" s="199"/>
      <c r="S130" s="199"/>
      <c r="T130" s="199"/>
      <c r="U130" s="199"/>
      <c r="V130" s="198"/>
      <c r="W130" s="198"/>
      <c r="X130" s="198"/>
    </row>
    <row r="131" spans="1:25" ht="15.75" thickBot="1" x14ac:dyDescent="0.3">
      <c r="A131" s="197"/>
      <c r="B131" s="196"/>
      <c r="C131" s="196" t="s">
        <v>288</v>
      </c>
      <c r="D131" s="194">
        <v>8523592294.2819996</v>
      </c>
      <c r="E131" s="195">
        <v>161610737.09999999</v>
      </c>
      <c r="F131" s="195">
        <v>31.4</v>
      </c>
      <c r="G131" s="195">
        <v>0</v>
      </c>
      <c r="H131" s="195">
        <v>35797740.729999997</v>
      </c>
      <c r="I131" s="195">
        <v>4668436.0699999994</v>
      </c>
      <c r="J131" s="195">
        <v>-0.27</v>
      </c>
      <c r="K131" s="195">
        <v>5437842.0099999998</v>
      </c>
      <c r="L131" s="195">
        <v>207514787.03999999</v>
      </c>
      <c r="M131" s="195">
        <v>-1031439.7200000001</v>
      </c>
      <c r="N131" s="195">
        <v>0</v>
      </c>
      <c r="O131" s="195">
        <v>19274205.650000002</v>
      </c>
      <c r="P131" s="195">
        <v>5412023.5699999994</v>
      </c>
      <c r="Q131" s="195">
        <v>28273192.600000001</v>
      </c>
      <c r="R131" s="195">
        <v>14643526.27</v>
      </c>
      <c r="S131" s="195">
        <v>60923.130000000005</v>
      </c>
      <c r="T131" s="195">
        <v>0</v>
      </c>
      <c r="U131" s="195">
        <v>18.93</v>
      </c>
      <c r="V131" s="194">
        <v>2481406</v>
      </c>
      <c r="W131" s="194">
        <v>2477679</v>
      </c>
      <c r="X131" s="194">
        <v>3727</v>
      </c>
      <c r="Y131" s="233">
        <v>1.5042303704394314E-3</v>
      </c>
    </row>
    <row r="133" spans="1:25" x14ac:dyDescent="0.25">
      <c r="A133" s="234"/>
      <c r="B133" s="236"/>
      <c r="C133" s="236"/>
      <c r="D133" s="236"/>
      <c r="E133" s="234"/>
      <c r="F133" s="234"/>
      <c r="G133" s="234"/>
      <c r="H133" s="234"/>
      <c r="I133" s="234"/>
      <c r="J133" s="234"/>
      <c r="K133" s="234"/>
      <c r="L133" s="234"/>
      <c r="M133" s="234"/>
      <c r="N133" s="234"/>
      <c r="O133" s="234"/>
      <c r="P133" s="234"/>
      <c r="Q133" s="234"/>
      <c r="R133" s="234"/>
      <c r="S133" s="234"/>
      <c r="T133" s="234"/>
      <c r="U133" s="234"/>
      <c r="V133" s="235"/>
      <c r="W133" s="235">
        <v>43272</v>
      </c>
      <c r="X133" s="234"/>
      <c r="Y133" s="234"/>
    </row>
    <row r="134" spans="1:25" ht="39" x14ac:dyDescent="0.25">
      <c r="A134" s="230">
        <v>43282</v>
      </c>
      <c r="G134" s="229" t="s">
        <v>321</v>
      </c>
      <c r="V134" s="228" t="s">
        <v>320</v>
      </c>
      <c r="W134" s="228" t="s">
        <v>320</v>
      </c>
      <c r="X134" s="227" t="s">
        <v>319</v>
      </c>
    </row>
    <row r="135" spans="1:25" ht="39" x14ac:dyDescent="0.25">
      <c r="A135" s="225" t="s">
        <v>318</v>
      </c>
      <c r="B135" s="225" t="s">
        <v>13</v>
      </c>
      <c r="C135" s="226" t="s">
        <v>317</v>
      </c>
      <c r="D135" s="225" t="s">
        <v>316</v>
      </c>
      <c r="E135" s="224" t="s">
        <v>315</v>
      </c>
      <c r="F135" s="224" t="s">
        <v>314</v>
      </c>
      <c r="G135" s="223" t="s">
        <v>313</v>
      </c>
      <c r="H135" s="222" t="s">
        <v>12</v>
      </c>
      <c r="I135" s="222" t="s">
        <v>312</v>
      </c>
      <c r="J135" s="221" t="s">
        <v>311</v>
      </c>
      <c r="K135" s="220" t="s">
        <v>310</v>
      </c>
      <c r="L135" s="220" t="s">
        <v>39</v>
      </c>
      <c r="M135" s="220" t="s">
        <v>309</v>
      </c>
      <c r="N135" s="219" t="s">
        <v>308</v>
      </c>
      <c r="O135" s="220" t="s">
        <v>42</v>
      </c>
      <c r="P135" s="220" t="s">
        <v>41</v>
      </c>
      <c r="Q135" s="220" t="s">
        <v>307</v>
      </c>
      <c r="R135" s="220" t="s">
        <v>306</v>
      </c>
      <c r="S135" s="220" t="s">
        <v>305</v>
      </c>
      <c r="T135" s="220" t="s">
        <v>304</v>
      </c>
      <c r="U135" s="219" t="s">
        <v>303</v>
      </c>
      <c r="V135" s="218" t="s">
        <v>302</v>
      </c>
      <c r="W135" s="218" t="s">
        <v>302</v>
      </c>
      <c r="X135" s="217" t="s">
        <v>301</v>
      </c>
    </row>
    <row r="137" spans="1:25" x14ac:dyDescent="0.25">
      <c r="A137" s="211" t="s">
        <v>300</v>
      </c>
      <c r="B137" t="s">
        <v>299</v>
      </c>
      <c r="C137" t="s">
        <v>26</v>
      </c>
      <c r="D137" s="206">
        <v>3661961947</v>
      </c>
      <c r="E137" s="205">
        <v>103286905.44</v>
      </c>
      <c r="F137" s="205">
        <v>0</v>
      </c>
      <c r="G137" s="205">
        <v>0</v>
      </c>
      <c r="H137" s="205">
        <v>18569239.079999998</v>
      </c>
      <c r="I137" s="205">
        <v>2665828.8199999998</v>
      </c>
      <c r="J137" s="205">
        <v>0</v>
      </c>
      <c r="K137" s="205">
        <v>2285084.46</v>
      </c>
      <c r="L137" s="205">
        <v>126807057.79999998</v>
      </c>
      <c r="M137" s="205">
        <v>-779985.43</v>
      </c>
      <c r="N137" s="205">
        <v>0</v>
      </c>
      <c r="O137" s="205">
        <v>9341611.2899999991</v>
      </c>
      <c r="P137" s="205">
        <v>1230399.48</v>
      </c>
      <c r="Q137" s="205">
        <v>7169173.0499999998</v>
      </c>
      <c r="R137" s="205">
        <v>11066521</v>
      </c>
      <c r="S137" s="205">
        <v>36510.14</v>
      </c>
      <c r="T137" s="205">
        <v>0</v>
      </c>
      <c r="U137" s="205">
        <v>0</v>
      </c>
      <c r="V137" s="206">
        <v>2182946</v>
      </c>
      <c r="W137" s="206">
        <v>2179048</v>
      </c>
      <c r="X137" s="206">
        <v>3898</v>
      </c>
      <c r="Y137" s="233">
        <v>1.7888545823680801E-3</v>
      </c>
    </row>
    <row r="138" spans="1:25" x14ac:dyDescent="0.25">
      <c r="A138" s="211" t="s">
        <v>298</v>
      </c>
      <c r="B138" t="s">
        <v>297</v>
      </c>
      <c r="C138" t="s">
        <v>26</v>
      </c>
      <c r="D138" s="206">
        <v>82699447</v>
      </c>
      <c r="E138" s="205">
        <v>2251955.5</v>
      </c>
      <c r="F138" s="205">
        <v>0</v>
      </c>
      <c r="G138" s="205">
        <v>0</v>
      </c>
      <c r="H138" s="205">
        <v>427819.64</v>
      </c>
      <c r="I138" s="205">
        <v>122180.1</v>
      </c>
      <c r="J138" s="205">
        <v>0</v>
      </c>
      <c r="K138" s="205">
        <v>151422.20000000001</v>
      </c>
      <c r="L138" s="205">
        <v>2953377.4400000004</v>
      </c>
      <c r="M138" s="205">
        <v>-30012.23</v>
      </c>
      <c r="N138" s="205">
        <v>0</v>
      </c>
      <c r="O138" s="205">
        <v>195164.97</v>
      </c>
      <c r="P138" s="205">
        <v>82356.350000000006</v>
      </c>
      <c r="Q138" s="205">
        <v>153079.17000000001</v>
      </c>
      <c r="R138" s="205">
        <v>367347.31</v>
      </c>
      <c r="S138" s="205">
        <v>451.64</v>
      </c>
      <c r="T138" s="205">
        <v>0</v>
      </c>
      <c r="U138" s="205">
        <v>0</v>
      </c>
      <c r="V138" s="206">
        <v>147513</v>
      </c>
      <c r="W138" s="206">
        <v>147128</v>
      </c>
      <c r="X138" s="206">
        <v>385</v>
      </c>
      <c r="Y138" s="233">
        <v>2.6167690718286118E-3</v>
      </c>
    </row>
    <row r="139" spans="1:25" x14ac:dyDescent="0.25">
      <c r="A139" t="s">
        <v>296</v>
      </c>
      <c r="B139" t="s">
        <v>295</v>
      </c>
      <c r="C139" t="s">
        <v>26</v>
      </c>
      <c r="D139" s="206">
        <v>1782081968</v>
      </c>
      <c r="E139" s="205">
        <v>32017855.989999998</v>
      </c>
      <c r="F139" s="205">
        <v>0</v>
      </c>
      <c r="G139" s="205">
        <v>0</v>
      </c>
      <c r="H139" s="205">
        <v>7777459.3200000003</v>
      </c>
      <c r="I139" s="205">
        <v>1088303.75</v>
      </c>
      <c r="J139" s="205">
        <v>0</v>
      </c>
      <c r="K139" s="205">
        <v>1645957</v>
      </c>
      <c r="L139" s="205">
        <v>42529576.060000002</v>
      </c>
      <c r="M139" s="205">
        <v>-145851.96</v>
      </c>
      <c r="N139" s="205">
        <v>0</v>
      </c>
      <c r="O139" s="205">
        <v>4205341.3</v>
      </c>
      <c r="P139" s="205">
        <v>1774878.94</v>
      </c>
      <c r="Q139" s="205">
        <v>3317999.58</v>
      </c>
      <c r="R139" s="205">
        <v>2183852.59</v>
      </c>
      <c r="S139" s="205">
        <v>12129.46</v>
      </c>
      <c r="T139" s="205">
        <v>0</v>
      </c>
      <c r="U139" s="205">
        <v>29.47</v>
      </c>
      <c r="V139" s="206">
        <v>132726</v>
      </c>
      <c r="W139" s="206">
        <v>132553</v>
      </c>
      <c r="X139" s="206">
        <v>173</v>
      </c>
      <c r="Y139" s="233">
        <v>1.3051383220296787E-3</v>
      </c>
    </row>
    <row r="140" spans="1:25" x14ac:dyDescent="0.25">
      <c r="A140" t="s">
        <v>6</v>
      </c>
      <c r="B140" t="s">
        <v>294</v>
      </c>
      <c r="C140" t="s">
        <v>26</v>
      </c>
      <c r="D140" s="206">
        <v>28488783</v>
      </c>
      <c r="E140" s="205">
        <v>416414.13</v>
      </c>
      <c r="F140" s="205">
        <v>0</v>
      </c>
      <c r="G140" s="205">
        <v>0</v>
      </c>
      <c r="H140" s="205">
        <v>93390.56</v>
      </c>
      <c r="I140" s="205">
        <v>15842.1</v>
      </c>
      <c r="J140" s="205">
        <v>0</v>
      </c>
      <c r="K140" s="205">
        <v>10893.53</v>
      </c>
      <c r="L140" s="205">
        <v>536540.32000000007</v>
      </c>
      <c r="M140" s="205">
        <v>-1624.35</v>
      </c>
      <c r="N140" s="205">
        <v>0</v>
      </c>
      <c r="O140" s="205">
        <v>67233.53</v>
      </c>
      <c r="P140" s="205">
        <v>28374.77</v>
      </c>
      <c r="Q140" s="205">
        <v>52054.01</v>
      </c>
      <c r="R140" s="205">
        <v>23389.69</v>
      </c>
      <c r="S140" s="205">
        <v>175.72</v>
      </c>
      <c r="T140" s="205">
        <v>0</v>
      </c>
      <c r="U140" s="205">
        <v>0</v>
      </c>
      <c r="V140" s="206">
        <v>407</v>
      </c>
      <c r="W140" s="206">
        <v>404</v>
      </c>
      <c r="X140" s="206">
        <v>3</v>
      </c>
      <c r="Y140" s="233">
        <v>7.4257425742574254E-3</v>
      </c>
    </row>
    <row r="141" spans="1:25" x14ac:dyDescent="0.25">
      <c r="A141" s="215"/>
      <c r="B141" s="214" t="s">
        <v>26</v>
      </c>
      <c r="C141" s="214" t="s">
        <v>289</v>
      </c>
      <c r="D141" s="212">
        <v>5555232145</v>
      </c>
      <c r="E141" s="213">
        <v>137973131.06</v>
      </c>
      <c r="F141" s="213">
        <v>0</v>
      </c>
      <c r="G141" s="213">
        <v>0</v>
      </c>
      <c r="H141" s="213">
        <v>26867908.599999998</v>
      </c>
      <c r="I141" s="213">
        <v>3892154.77</v>
      </c>
      <c r="J141" s="213">
        <v>0</v>
      </c>
      <c r="K141" s="213">
        <v>4093357.19</v>
      </c>
      <c r="L141" s="213">
        <v>172826551.61999997</v>
      </c>
      <c r="M141" s="213">
        <v>-957473.97</v>
      </c>
      <c r="N141" s="213">
        <v>0</v>
      </c>
      <c r="O141" s="213">
        <v>13809351.089999998</v>
      </c>
      <c r="P141" s="213">
        <v>3116009.54</v>
      </c>
      <c r="Q141" s="213">
        <v>10692305.810000001</v>
      </c>
      <c r="R141" s="213">
        <v>13641110.59</v>
      </c>
      <c r="S141" s="213">
        <v>49266.96</v>
      </c>
      <c r="T141" s="213">
        <v>0</v>
      </c>
      <c r="U141" s="213">
        <v>29.47</v>
      </c>
      <c r="V141" s="212">
        <v>2463592</v>
      </c>
      <c r="W141" s="212">
        <v>2459133</v>
      </c>
      <c r="X141" s="212">
        <v>4459</v>
      </c>
      <c r="Y141" s="233">
        <v>1.8132406827934887E-3</v>
      </c>
    </row>
    <row r="142" spans="1:25" x14ac:dyDescent="0.25">
      <c r="D142" s="206"/>
      <c r="E142" s="205"/>
      <c r="F142" s="205"/>
      <c r="G142" s="205"/>
      <c r="H142" s="205"/>
      <c r="I142" s="205"/>
      <c r="J142" s="205"/>
      <c r="K142" s="205"/>
      <c r="L142" s="205"/>
      <c r="M142" s="205"/>
      <c r="N142" s="205"/>
      <c r="O142" s="205"/>
      <c r="P142" s="205"/>
      <c r="Q142" s="205"/>
      <c r="R142" s="205"/>
      <c r="S142" s="205"/>
      <c r="T142" s="205"/>
      <c r="U142" s="205"/>
      <c r="V142" s="206"/>
      <c r="W142" s="206"/>
      <c r="X142" s="206"/>
    </row>
    <row r="143" spans="1:25" x14ac:dyDescent="0.25">
      <c r="A143" s="211" t="s">
        <v>298</v>
      </c>
      <c r="B143" t="s">
        <v>297</v>
      </c>
      <c r="C143" t="s">
        <v>8</v>
      </c>
      <c r="D143" s="206">
        <v>9888.6720000000005</v>
      </c>
      <c r="E143" s="205">
        <v>267.02999999999997</v>
      </c>
      <c r="F143" s="205">
        <v>0</v>
      </c>
      <c r="G143" s="205">
        <v>0</v>
      </c>
      <c r="H143" s="205">
        <v>51.14</v>
      </c>
      <c r="I143" s="205">
        <v>14.61</v>
      </c>
      <c r="J143" s="205">
        <v>0</v>
      </c>
      <c r="K143" s="205">
        <v>18.09</v>
      </c>
      <c r="L143" s="205">
        <v>350.86999999999995</v>
      </c>
      <c r="M143" s="205">
        <v>-3.6</v>
      </c>
      <c r="N143" s="205">
        <v>0</v>
      </c>
      <c r="O143" s="205">
        <v>33.049999999999997</v>
      </c>
      <c r="P143" s="205">
        <v>13.99</v>
      </c>
      <c r="Q143" s="205">
        <v>23.53</v>
      </c>
      <c r="R143" s="205">
        <v>43.93</v>
      </c>
      <c r="S143" s="205">
        <v>7.0000000000000007E-2</v>
      </c>
      <c r="T143" s="205">
        <v>0</v>
      </c>
      <c r="U143" s="205">
        <v>0</v>
      </c>
      <c r="V143" s="206">
        <v>15</v>
      </c>
      <c r="W143" s="206">
        <v>15</v>
      </c>
      <c r="X143" s="206">
        <v>0</v>
      </c>
      <c r="Y143" s="233">
        <v>0</v>
      </c>
    </row>
    <row r="144" spans="1:25" x14ac:dyDescent="0.25">
      <c r="A144" t="s">
        <v>296</v>
      </c>
      <c r="B144" t="s">
        <v>295</v>
      </c>
      <c r="C144" t="s">
        <v>8</v>
      </c>
      <c r="D144" s="206">
        <v>1334149371.085</v>
      </c>
      <c r="E144" s="205">
        <v>16597763.959999997</v>
      </c>
      <c r="F144" s="205">
        <v>0</v>
      </c>
      <c r="G144" s="205">
        <v>0</v>
      </c>
      <c r="H144" s="205">
        <v>5336214.8599999994</v>
      </c>
      <c r="I144" s="205">
        <v>811981.35000000009</v>
      </c>
      <c r="J144" s="205">
        <v>0</v>
      </c>
      <c r="K144" s="205">
        <v>918602.95</v>
      </c>
      <c r="L144" s="205">
        <v>23664563.119999997</v>
      </c>
      <c r="M144" s="205">
        <v>-76159.839999999997</v>
      </c>
      <c r="N144" s="205">
        <v>0</v>
      </c>
      <c r="O144" s="205">
        <v>3106084.09</v>
      </c>
      <c r="P144" s="205">
        <v>1314966.0499999998</v>
      </c>
      <c r="Q144" s="205">
        <v>2485952.9499999997</v>
      </c>
      <c r="R144" s="205">
        <v>1139955.51</v>
      </c>
      <c r="S144" s="205">
        <v>6349.83</v>
      </c>
      <c r="T144" s="205">
        <v>0</v>
      </c>
      <c r="U144" s="205">
        <v>0</v>
      </c>
      <c r="V144" s="206">
        <v>3666</v>
      </c>
      <c r="W144" s="206">
        <v>3591</v>
      </c>
      <c r="X144" s="206">
        <v>75</v>
      </c>
      <c r="Y144" s="233">
        <v>2.0885547201336674E-2</v>
      </c>
    </row>
    <row r="145" spans="1:25" x14ac:dyDescent="0.25">
      <c r="A145" t="s">
        <v>6</v>
      </c>
      <c r="B145" t="s">
        <v>294</v>
      </c>
      <c r="C145" t="s">
        <v>8</v>
      </c>
      <c r="D145" s="206">
        <v>367700548.95299995</v>
      </c>
      <c r="E145" s="205">
        <v>3479358.55</v>
      </c>
      <c r="F145" s="205">
        <v>0</v>
      </c>
      <c r="G145" s="205">
        <v>0</v>
      </c>
      <c r="H145" s="205">
        <v>1278587.08</v>
      </c>
      <c r="I145" s="205">
        <v>201770.28</v>
      </c>
      <c r="J145" s="205">
        <v>0</v>
      </c>
      <c r="K145" s="205">
        <v>115542.25</v>
      </c>
      <c r="L145" s="205">
        <v>5075258.1599999992</v>
      </c>
      <c r="M145" s="205">
        <v>-17123.59</v>
      </c>
      <c r="N145" s="205">
        <v>0</v>
      </c>
      <c r="O145" s="205">
        <v>913719.48</v>
      </c>
      <c r="P145" s="205">
        <v>387405.17000000004</v>
      </c>
      <c r="Q145" s="205">
        <v>733198</v>
      </c>
      <c r="R145" s="205">
        <v>246553.92</v>
      </c>
      <c r="S145" s="205">
        <v>1852.58</v>
      </c>
      <c r="T145" s="205">
        <v>0</v>
      </c>
      <c r="U145" s="205">
        <v>0</v>
      </c>
      <c r="V145" s="206">
        <v>574</v>
      </c>
      <c r="W145" s="206">
        <v>565</v>
      </c>
      <c r="X145" s="206">
        <v>9</v>
      </c>
      <c r="Y145" s="233">
        <v>1.5929203539823009E-2</v>
      </c>
    </row>
    <row r="146" spans="1:25" x14ac:dyDescent="0.25">
      <c r="A146" s="211" t="s">
        <v>9</v>
      </c>
      <c r="B146" t="s">
        <v>293</v>
      </c>
      <c r="C146" t="s">
        <v>8</v>
      </c>
      <c r="D146" s="206">
        <v>1927799082.158</v>
      </c>
      <c r="E146" s="205">
        <v>6556342.0999999996</v>
      </c>
      <c r="F146" s="205">
        <v>0</v>
      </c>
      <c r="G146" s="205">
        <v>0</v>
      </c>
      <c r="H146" s="205">
        <v>4596558.3899999997</v>
      </c>
      <c r="I146" s="205">
        <v>22855.599999999999</v>
      </c>
      <c r="J146" s="205">
        <v>0</v>
      </c>
      <c r="K146" s="205">
        <v>11948.48</v>
      </c>
      <c r="L146" s="205">
        <v>11187704.569999998</v>
      </c>
      <c r="M146" s="205">
        <v>0</v>
      </c>
      <c r="N146" s="205">
        <v>0</v>
      </c>
      <c r="O146" s="205">
        <v>2601053.19</v>
      </c>
      <c r="P146" s="205">
        <v>805353.82</v>
      </c>
      <c r="Q146" s="205">
        <v>2076498.82</v>
      </c>
      <c r="R146" s="205">
        <v>0</v>
      </c>
      <c r="S146" s="205">
        <v>7588.74</v>
      </c>
      <c r="T146" s="205">
        <v>0</v>
      </c>
      <c r="U146" s="205">
        <v>0</v>
      </c>
      <c r="V146" s="206">
        <v>198</v>
      </c>
      <c r="W146" s="206">
        <v>196</v>
      </c>
      <c r="X146" s="206">
        <v>2</v>
      </c>
      <c r="Y146" s="233">
        <v>1.020408163265306E-2</v>
      </c>
    </row>
    <row r="147" spans="1:25" x14ac:dyDescent="0.25">
      <c r="A147" s="210"/>
      <c r="B147" s="209" t="s">
        <v>8</v>
      </c>
      <c r="C147" s="209" t="s">
        <v>289</v>
      </c>
      <c r="D147" s="207">
        <v>3629658890.868</v>
      </c>
      <c r="E147" s="208">
        <v>26633731.639999993</v>
      </c>
      <c r="F147" s="208">
        <v>0</v>
      </c>
      <c r="G147" s="208">
        <v>0</v>
      </c>
      <c r="H147" s="208">
        <v>11211411.469999999</v>
      </c>
      <c r="I147" s="208">
        <v>1036621.8400000001</v>
      </c>
      <c r="J147" s="208">
        <v>0</v>
      </c>
      <c r="K147" s="208">
        <v>1046111.7699999999</v>
      </c>
      <c r="L147" s="208">
        <v>39927876.719999999</v>
      </c>
      <c r="M147" s="208">
        <v>-93287.03</v>
      </c>
      <c r="N147" s="208">
        <v>0</v>
      </c>
      <c r="O147" s="208">
        <v>6620889.8099999996</v>
      </c>
      <c r="P147" s="208">
        <v>2507739.0299999998</v>
      </c>
      <c r="Q147" s="208">
        <v>5295673.3</v>
      </c>
      <c r="R147" s="208">
        <v>1386553.3599999999</v>
      </c>
      <c r="S147" s="208">
        <v>15791.22</v>
      </c>
      <c r="T147" s="208">
        <v>0</v>
      </c>
      <c r="U147" s="208">
        <v>0</v>
      </c>
      <c r="V147" s="207">
        <v>4453</v>
      </c>
      <c r="W147" s="207">
        <v>4367</v>
      </c>
      <c r="X147" s="207">
        <v>86</v>
      </c>
      <c r="Y147" s="233">
        <v>1.969315319441264E-2</v>
      </c>
    </row>
    <row r="148" spans="1:25" x14ac:dyDescent="0.25">
      <c r="D148" s="206"/>
      <c r="E148" s="205"/>
      <c r="F148" s="205"/>
      <c r="G148" s="205"/>
      <c r="H148" s="205"/>
      <c r="I148" s="205"/>
      <c r="J148" s="205"/>
      <c r="K148" s="205"/>
      <c r="L148" s="205"/>
      <c r="M148" s="205"/>
      <c r="N148" s="205"/>
      <c r="O148" s="205"/>
      <c r="P148" s="205"/>
      <c r="Q148" s="205"/>
      <c r="R148" s="205"/>
      <c r="S148" s="205"/>
      <c r="T148" s="205"/>
      <c r="U148" s="205"/>
      <c r="V148" s="206"/>
      <c r="W148" s="206"/>
      <c r="X148" s="206"/>
    </row>
    <row r="149" spans="1:25" x14ac:dyDescent="0.25">
      <c r="A149" t="s">
        <v>40</v>
      </c>
      <c r="B149" t="s">
        <v>292</v>
      </c>
      <c r="C149" t="s">
        <v>290</v>
      </c>
      <c r="D149" s="206">
        <v>4166733</v>
      </c>
      <c r="E149" s="205">
        <v>291656.28000000003</v>
      </c>
      <c r="F149" s="205">
        <v>0</v>
      </c>
      <c r="G149" s="205">
        <v>0</v>
      </c>
      <c r="H149" s="205">
        <v>0</v>
      </c>
      <c r="I149" s="205">
        <v>0</v>
      </c>
      <c r="J149" s="205">
        <v>0</v>
      </c>
      <c r="K149" s="205">
        <v>99912.39</v>
      </c>
      <c r="L149" s="205">
        <v>391568.67000000004</v>
      </c>
      <c r="M149" s="205">
        <v>-8319.7199999999993</v>
      </c>
      <c r="N149" s="205">
        <v>0</v>
      </c>
      <c r="O149" s="205">
        <v>13812.9</v>
      </c>
      <c r="P149" s="205">
        <v>2159.42</v>
      </c>
      <c r="Q149" s="205">
        <v>11799.36</v>
      </c>
      <c r="R149" s="205">
        <v>96103.3</v>
      </c>
      <c r="S149" s="205">
        <v>5.67</v>
      </c>
      <c r="T149" s="205">
        <v>0</v>
      </c>
      <c r="U149" s="205">
        <v>0</v>
      </c>
      <c r="V149" s="206">
        <v>12947</v>
      </c>
      <c r="W149" s="206">
        <v>12989</v>
      </c>
      <c r="X149" s="206">
        <v>-42</v>
      </c>
      <c r="Y149" s="233">
        <v>-3.2335052736931248E-3</v>
      </c>
    </row>
    <row r="150" spans="1:25" x14ac:dyDescent="0.25">
      <c r="A150" t="s">
        <v>40</v>
      </c>
      <c r="B150" t="s">
        <v>291</v>
      </c>
      <c r="C150" t="s">
        <v>290</v>
      </c>
      <c r="D150" s="206">
        <v>14169151</v>
      </c>
      <c r="E150" s="205">
        <v>4321330.92</v>
      </c>
      <c r="F150" s="205">
        <v>0</v>
      </c>
      <c r="G150" s="205">
        <v>0</v>
      </c>
      <c r="H150" s="205">
        <v>0</v>
      </c>
      <c r="I150" s="205">
        <v>-2.34</v>
      </c>
      <c r="J150" s="205">
        <v>0.27</v>
      </c>
      <c r="K150" s="205">
        <v>355134.74</v>
      </c>
      <c r="L150" s="205">
        <v>4676463.59</v>
      </c>
      <c r="M150" s="205">
        <v>-28764.829999999998</v>
      </c>
      <c r="N150" s="205">
        <v>0</v>
      </c>
      <c r="O150" s="205">
        <v>46488.509999999995</v>
      </c>
      <c r="P150" s="205">
        <v>7400.38</v>
      </c>
      <c r="Q150" s="205">
        <v>40420.49</v>
      </c>
      <c r="R150" s="205">
        <v>353256.62</v>
      </c>
      <c r="S150" s="205">
        <v>53.260000000000005</v>
      </c>
      <c r="T150" s="205">
        <v>0</v>
      </c>
      <c r="U150" s="205">
        <v>-0.46</v>
      </c>
      <c r="V150" s="206">
        <v>4931</v>
      </c>
      <c r="W150" s="206">
        <v>4917</v>
      </c>
      <c r="X150" s="206">
        <v>14</v>
      </c>
      <c r="Y150" s="233">
        <v>2.847264592231035E-3</v>
      </c>
    </row>
    <row r="151" spans="1:25" x14ac:dyDescent="0.25">
      <c r="A151" s="203"/>
      <c r="B151" s="202" t="s">
        <v>290</v>
      </c>
      <c r="C151" s="202" t="s">
        <v>289</v>
      </c>
      <c r="D151" s="200">
        <v>18335884</v>
      </c>
      <c r="E151" s="201">
        <v>4612987.2</v>
      </c>
      <c r="F151" s="201">
        <v>0</v>
      </c>
      <c r="G151" s="201">
        <v>0</v>
      </c>
      <c r="H151" s="201">
        <v>0</v>
      </c>
      <c r="I151" s="201">
        <v>-2.34</v>
      </c>
      <c r="J151" s="201">
        <v>0.27</v>
      </c>
      <c r="K151" s="201">
        <v>455047.13</v>
      </c>
      <c r="L151" s="201">
        <v>5068032.26</v>
      </c>
      <c r="M151" s="201">
        <v>-37084.549999999996</v>
      </c>
      <c r="N151" s="201">
        <v>0</v>
      </c>
      <c r="O151" s="201">
        <v>60301.409999999996</v>
      </c>
      <c r="P151" s="201">
        <v>9559.7999999999993</v>
      </c>
      <c r="Q151" s="201">
        <v>52219.85</v>
      </c>
      <c r="R151" s="201">
        <v>449359.92</v>
      </c>
      <c r="S151" s="201">
        <v>58.930000000000007</v>
      </c>
      <c r="T151" s="201">
        <v>0</v>
      </c>
      <c r="U151" s="201">
        <v>-0.46</v>
      </c>
      <c r="V151" s="200">
        <v>17878</v>
      </c>
      <c r="W151" s="200">
        <v>17906</v>
      </c>
      <c r="X151" s="200">
        <v>-28</v>
      </c>
      <c r="Y151" s="233">
        <v>-1.563721657544957E-3</v>
      </c>
    </row>
    <row r="152" spans="1:25" ht="15.75" thickBot="1" x14ac:dyDescent="0.3">
      <c r="D152" s="198"/>
      <c r="E152" s="199"/>
      <c r="F152" s="199"/>
      <c r="G152" s="199"/>
      <c r="H152" s="199"/>
      <c r="I152" s="199"/>
      <c r="J152" s="199"/>
      <c r="K152" s="199"/>
      <c r="L152" s="199"/>
      <c r="M152" s="199"/>
      <c r="N152" s="199"/>
      <c r="O152" s="199"/>
      <c r="P152" s="199"/>
      <c r="Q152" s="199"/>
      <c r="R152" s="199"/>
      <c r="S152" s="199"/>
      <c r="T152" s="199"/>
      <c r="U152" s="199"/>
      <c r="V152" s="198"/>
      <c r="W152" s="198"/>
      <c r="X152" s="198"/>
    </row>
    <row r="153" spans="1:25" ht="15.75" thickBot="1" x14ac:dyDescent="0.3">
      <c r="A153" s="197"/>
      <c r="B153" s="196"/>
      <c r="C153" s="196" t="s">
        <v>288</v>
      </c>
      <c r="D153" s="194">
        <v>9203226919.868</v>
      </c>
      <c r="E153" s="195">
        <v>169219849.89999998</v>
      </c>
      <c r="F153" s="195">
        <v>0</v>
      </c>
      <c r="G153" s="195">
        <v>0</v>
      </c>
      <c r="H153" s="195">
        <v>38079320.069999993</v>
      </c>
      <c r="I153" s="195">
        <v>4928774.2700000005</v>
      </c>
      <c r="J153" s="195">
        <v>0.27</v>
      </c>
      <c r="K153" s="195">
        <v>5594516.0899999999</v>
      </c>
      <c r="L153" s="195">
        <v>217822460.59999996</v>
      </c>
      <c r="M153" s="195">
        <v>-1087845.55</v>
      </c>
      <c r="N153" s="195">
        <v>0</v>
      </c>
      <c r="O153" s="195">
        <v>20490542.309999999</v>
      </c>
      <c r="P153" s="195">
        <v>5633308.3700000001</v>
      </c>
      <c r="Q153" s="195">
        <v>16040198.959999999</v>
      </c>
      <c r="R153" s="195">
        <v>15477023.869999999</v>
      </c>
      <c r="S153" s="195">
        <v>65117.11</v>
      </c>
      <c r="T153" s="195">
        <v>0</v>
      </c>
      <c r="U153" s="195">
        <v>29.009999999999998</v>
      </c>
      <c r="V153" s="194">
        <v>2485923</v>
      </c>
      <c r="W153" s="194">
        <v>2481406</v>
      </c>
      <c r="X153" s="194">
        <v>4517</v>
      </c>
      <c r="Y153" s="233">
        <v>1.820338952996809E-3</v>
      </c>
    </row>
    <row r="156" spans="1:25" ht="39" x14ac:dyDescent="0.25">
      <c r="A156" s="230">
        <v>43313</v>
      </c>
      <c r="G156" s="229" t="s">
        <v>321</v>
      </c>
      <c r="V156" s="228" t="s">
        <v>320</v>
      </c>
      <c r="W156" s="228" t="s">
        <v>320</v>
      </c>
      <c r="X156" s="227" t="s">
        <v>319</v>
      </c>
    </row>
    <row r="157" spans="1:25" ht="39" x14ac:dyDescent="0.25">
      <c r="A157" s="225" t="s">
        <v>318</v>
      </c>
      <c r="B157" s="225" t="s">
        <v>13</v>
      </c>
      <c r="C157" s="226" t="s">
        <v>317</v>
      </c>
      <c r="D157" s="225" t="s">
        <v>316</v>
      </c>
      <c r="E157" s="224" t="s">
        <v>315</v>
      </c>
      <c r="F157" s="224" t="s">
        <v>314</v>
      </c>
      <c r="G157" s="223" t="s">
        <v>313</v>
      </c>
      <c r="H157" s="222" t="s">
        <v>12</v>
      </c>
      <c r="I157" s="222" t="s">
        <v>312</v>
      </c>
      <c r="J157" s="221" t="s">
        <v>311</v>
      </c>
      <c r="K157" s="221" t="s">
        <v>310</v>
      </c>
      <c r="L157" s="220" t="s">
        <v>39</v>
      </c>
      <c r="M157" s="220" t="s">
        <v>309</v>
      </c>
      <c r="N157" s="219" t="s">
        <v>308</v>
      </c>
      <c r="O157" s="220" t="s">
        <v>42</v>
      </c>
      <c r="P157" s="220" t="s">
        <v>41</v>
      </c>
      <c r="Q157" s="220" t="s">
        <v>307</v>
      </c>
      <c r="R157" s="220" t="s">
        <v>306</v>
      </c>
      <c r="S157" s="220" t="s">
        <v>305</v>
      </c>
      <c r="T157" s="220" t="s">
        <v>304</v>
      </c>
      <c r="U157" s="219" t="s">
        <v>303</v>
      </c>
      <c r="V157" s="218" t="s">
        <v>302</v>
      </c>
      <c r="W157" s="218" t="s">
        <v>302</v>
      </c>
      <c r="X157" s="217" t="s">
        <v>301</v>
      </c>
    </row>
    <row r="158" spans="1:25" x14ac:dyDescent="0.25">
      <c r="D158" s="1"/>
      <c r="E158" s="1"/>
      <c r="L158" s="216"/>
    </row>
    <row r="159" spans="1:25" x14ac:dyDescent="0.25">
      <c r="A159" s="211" t="s">
        <v>300</v>
      </c>
      <c r="B159" t="s">
        <v>299</v>
      </c>
      <c r="C159" t="s">
        <v>26</v>
      </c>
      <c r="D159" s="206">
        <v>3990061487</v>
      </c>
      <c r="E159" s="205">
        <v>112407199.17</v>
      </c>
      <c r="F159" s="205">
        <v>0</v>
      </c>
      <c r="G159" s="205">
        <v>0</v>
      </c>
      <c r="H159" s="205">
        <v>20233509.739999998</v>
      </c>
      <c r="I159" s="205">
        <v>2904705.85</v>
      </c>
      <c r="J159" s="205">
        <v>0</v>
      </c>
      <c r="K159" s="205">
        <v>2489834.4900000002</v>
      </c>
      <c r="L159" s="205">
        <v>138035249.25</v>
      </c>
      <c r="M159" s="205">
        <v>-849860.02</v>
      </c>
      <c r="N159" s="205">
        <v>0</v>
      </c>
      <c r="O159" s="205">
        <v>10178592.550000001</v>
      </c>
      <c r="P159" s="205">
        <v>1340647.06</v>
      </c>
      <c r="Q159" s="205">
        <v>6599675.6299999999</v>
      </c>
      <c r="R159" s="205">
        <v>12058004.029999999</v>
      </c>
      <c r="S159" s="205">
        <v>39803.129999999997</v>
      </c>
      <c r="T159" s="205">
        <v>0</v>
      </c>
      <c r="U159" s="205">
        <v>1.24</v>
      </c>
      <c r="V159" s="206">
        <v>2186660</v>
      </c>
      <c r="W159" s="206">
        <v>2182946</v>
      </c>
      <c r="X159" s="206">
        <v>3714</v>
      </c>
      <c r="Y159" s="193">
        <v>1.7013705332152055E-3</v>
      </c>
    </row>
    <row r="160" spans="1:25" x14ac:dyDescent="0.25">
      <c r="A160" s="211" t="s">
        <v>298</v>
      </c>
      <c r="B160" t="s">
        <v>297</v>
      </c>
      <c r="C160" t="s">
        <v>26</v>
      </c>
      <c r="D160" s="206">
        <v>88752670</v>
      </c>
      <c r="E160" s="205">
        <v>2432915.6800000002</v>
      </c>
      <c r="F160" s="205">
        <v>0</v>
      </c>
      <c r="G160" s="205">
        <v>0</v>
      </c>
      <c r="H160" s="205">
        <v>459135.86</v>
      </c>
      <c r="I160" s="205">
        <v>131123.82999999999</v>
      </c>
      <c r="J160" s="205">
        <v>0</v>
      </c>
      <c r="K160" s="205">
        <v>162502.98000000001</v>
      </c>
      <c r="L160" s="205">
        <v>3185678.35</v>
      </c>
      <c r="M160" s="205">
        <v>-32206.959999999999</v>
      </c>
      <c r="N160" s="205">
        <v>0</v>
      </c>
      <c r="O160" s="205">
        <v>209448.12</v>
      </c>
      <c r="P160" s="205">
        <v>88382.89</v>
      </c>
      <c r="Q160" s="205">
        <v>137757.99</v>
      </c>
      <c r="R160" s="205">
        <v>394236.26</v>
      </c>
      <c r="S160" s="205">
        <v>482.25</v>
      </c>
      <c r="T160" s="205">
        <v>0</v>
      </c>
      <c r="U160" s="205">
        <v>0</v>
      </c>
      <c r="V160" s="206">
        <v>148604</v>
      </c>
      <c r="W160" s="206">
        <v>147513</v>
      </c>
      <c r="X160" s="206">
        <v>1091</v>
      </c>
      <c r="Y160" s="193">
        <v>7.3959583223173553E-3</v>
      </c>
    </row>
    <row r="161" spans="1:25" x14ac:dyDescent="0.25">
      <c r="A161" t="s">
        <v>296</v>
      </c>
      <c r="B161" t="s">
        <v>295</v>
      </c>
      <c r="C161" t="s">
        <v>26</v>
      </c>
      <c r="D161" s="206">
        <v>1943486744</v>
      </c>
      <c r="E161" s="205">
        <v>35074540.549999997</v>
      </c>
      <c r="F161" s="205">
        <v>0</v>
      </c>
      <c r="G161" s="205">
        <v>0</v>
      </c>
      <c r="H161" s="205">
        <v>8532690.7599999998</v>
      </c>
      <c r="I161" s="205">
        <v>1186591.68</v>
      </c>
      <c r="J161" s="205">
        <v>0</v>
      </c>
      <c r="K161" s="205">
        <v>1802117.25</v>
      </c>
      <c r="L161" s="205">
        <v>46595940.239999995</v>
      </c>
      <c r="M161" s="205">
        <v>-159743.65</v>
      </c>
      <c r="N161" s="205">
        <v>0</v>
      </c>
      <c r="O161" s="205">
        <v>4586614.87</v>
      </c>
      <c r="P161" s="205">
        <v>1935720.54</v>
      </c>
      <c r="Q161" s="205">
        <v>3016367.65</v>
      </c>
      <c r="R161" s="205">
        <v>2391119.17</v>
      </c>
      <c r="S161" s="205">
        <v>13281.86</v>
      </c>
      <c r="T161" s="205">
        <v>0</v>
      </c>
      <c r="U161" s="205">
        <v>5.0199999999999996</v>
      </c>
      <c r="V161" s="206">
        <v>132833</v>
      </c>
      <c r="W161" s="206">
        <v>132726</v>
      </c>
      <c r="X161" s="206">
        <v>107</v>
      </c>
      <c r="Y161" s="193">
        <v>8.0617211397917513E-4</v>
      </c>
    </row>
    <row r="162" spans="1:25" x14ac:dyDescent="0.25">
      <c r="A162" t="s">
        <v>6</v>
      </c>
      <c r="B162" t="s">
        <v>294</v>
      </c>
      <c r="C162" t="s">
        <v>26</v>
      </c>
      <c r="D162" s="206">
        <v>32515909</v>
      </c>
      <c r="E162" s="205">
        <v>470753.96</v>
      </c>
      <c r="F162" s="205">
        <v>0</v>
      </c>
      <c r="G162" s="205">
        <v>0</v>
      </c>
      <c r="H162" s="205">
        <v>107577.12</v>
      </c>
      <c r="I162" s="205">
        <v>18090.509999999998</v>
      </c>
      <c r="J162" s="205">
        <v>0</v>
      </c>
      <c r="K162" s="205">
        <v>12336.17</v>
      </c>
      <c r="L162" s="205">
        <v>608757.76000000013</v>
      </c>
      <c r="M162" s="205">
        <v>-1839.56</v>
      </c>
      <c r="N162" s="205">
        <v>0</v>
      </c>
      <c r="O162" s="205">
        <v>76737.600000000006</v>
      </c>
      <c r="P162" s="205">
        <v>32385.85</v>
      </c>
      <c r="Q162" s="205">
        <v>50464.7</v>
      </c>
      <c r="R162" s="205">
        <v>26487.42</v>
      </c>
      <c r="S162" s="205">
        <v>199.03</v>
      </c>
      <c r="T162" s="205">
        <v>0</v>
      </c>
      <c r="U162" s="205">
        <v>0</v>
      </c>
      <c r="V162" s="206">
        <v>407</v>
      </c>
      <c r="W162" s="206">
        <v>407</v>
      </c>
      <c r="X162" s="206">
        <v>0</v>
      </c>
      <c r="Y162" s="193">
        <v>0</v>
      </c>
    </row>
    <row r="163" spans="1:25" x14ac:dyDescent="0.25">
      <c r="A163" s="215"/>
      <c r="B163" s="214" t="s">
        <v>26</v>
      </c>
      <c r="C163" s="214" t="s">
        <v>289</v>
      </c>
      <c r="D163" s="212">
        <v>6054816810</v>
      </c>
      <c r="E163" s="213">
        <v>150385409.36000001</v>
      </c>
      <c r="F163" s="213">
        <v>0</v>
      </c>
      <c r="G163" s="213">
        <v>0</v>
      </c>
      <c r="H163" s="213">
        <v>29332913.48</v>
      </c>
      <c r="I163" s="213">
        <v>4240511.87</v>
      </c>
      <c r="J163" s="213">
        <v>0</v>
      </c>
      <c r="K163" s="213">
        <v>4466790.8900000006</v>
      </c>
      <c r="L163" s="213">
        <v>188425625.59999996</v>
      </c>
      <c r="M163" s="213">
        <v>-1043650.1900000001</v>
      </c>
      <c r="N163" s="213">
        <v>0</v>
      </c>
      <c r="O163" s="213">
        <v>15051393.139999999</v>
      </c>
      <c r="P163" s="213">
        <v>3397136.3400000003</v>
      </c>
      <c r="Q163" s="213">
        <v>9804265.9699999988</v>
      </c>
      <c r="R163" s="213">
        <v>14869846.879999999</v>
      </c>
      <c r="S163" s="213">
        <v>53766.27</v>
      </c>
      <c r="T163" s="213">
        <v>0</v>
      </c>
      <c r="U163" s="213">
        <v>6.26</v>
      </c>
      <c r="V163" s="212">
        <v>2468504</v>
      </c>
      <c r="W163" s="212">
        <v>2463592</v>
      </c>
      <c r="X163" s="212">
        <v>4912</v>
      </c>
      <c r="Y163" s="193">
        <v>1.9938366417815937E-3</v>
      </c>
    </row>
    <row r="164" spans="1:25" x14ac:dyDescent="0.25">
      <c r="D164" s="206"/>
      <c r="E164" s="205"/>
      <c r="F164" s="205"/>
      <c r="G164" s="205"/>
      <c r="H164" s="205"/>
      <c r="I164" s="205"/>
      <c r="J164" s="205"/>
      <c r="K164" s="205"/>
      <c r="L164" s="205"/>
      <c r="M164" s="205"/>
      <c r="N164" s="205"/>
      <c r="O164" s="205"/>
      <c r="P164" s="205"/>
      <c r="Q164" s="205"/>
      <c r="R164" s="205"/>
      <c r="S164" s="205"/>
      <c r="T164" s="205"/>
      <c r="U164" s="205"/>
      <c r="V164" s="206"/>
      <c r="W164" s="206"/>
      <c r="X164" s="206"/>
      <c r="Y164" s="193"/>
    </row>
    <row r="165" spans="1:25" x14ac:dyDescent="0.25">
      <c r="A165" s="211" t="s">
        <v>298</v>
      </c>
      <c r="B165" t="s">
        <v>297</v>
      </c>
      <c r="C165" t="s">
        <v>8</v>
      </c>
      <c r="D165" s="206">
        <v>9606.6640000000007</v>
      </c>
      <c r="E165" s="205">
        <v>262.33999999999997</v>
      </c>
      <c r="F165" s="205">
        <v>0</v>
      </c>
      <c r="G165" s="205">
        <v>0</v>
      </c>
      <c r="H165" s="205">
        <v>49.7</v>
      </c>
      <c r="I165" s="205">
        <v>14.2</v>
      </c>
      <c r="J165" s="205">
        <v>0</v>
      </c>
      <c r="K165" s="205">
        <v>17.579999999999998</v>
      </c>
      <c r="L165" s="205">
        <v>343.81999999999994</v>
      </c>
      <c r="M165" s="205">
        <v>-3.49</v>
      </c>
      <c r="N165" s="205">
        <v>0</v>
      </c>
      <c r="O165" s="205">
        <v>33.619999999999997</v>
      </c>
      <c r="P165" s="205">
        <v>14.25</v>
      </c>
      <c r="Q165" s="205">
        <v>22.64</v>
      </c>
      <c r="R165" s="205">
        <v>42.67</v>
      </c>
      <c r="S165" s="205">
        <v>0.06</v>
      </c>
      <c r="T165" s="205">
        <v>0</v>
      </c>
      <c r="U165" s="205">
        <v>0</v>
      </c>
      <c r="V165" s="206">
        <v>14</v>
      </c>
      <c r="W165" s="206">
        <v>15</v>
      </c>
      <c r="X165" s="206">
        <v>-1</v>
      </c>
      <c r="Y165" s="193">
        <v>-6.6666666666666666E-2</v>
      </c>
    </row>
    <row r="166" spans="1:25" x14ac:dyDescent="0.25">
      <c r="A166" t="s">
        <v>296</v>
      </c>
      <c r="B166" t="s">
        <v>295</v>
      </c>
      <c r="C166" t="s">
        <v>8</v>
      </c>
      <c r="D166" s="206">
        <v>1465526517.072</v>
      </c>
      <c r="E166" s="205">
        <v>18435637.890000001</v>
      </c>
      <c r="F166" s="205">
        <v>0</v>
      </c>
      <c r="G166" s="205">
        <v>0</v>
      </c>
      <c r="H166" s="205">
        <v>5942048.5299999993</v>
      </c>
      <c r="I166" s="205">
        <v>890725.29</v>
      </c>
      <c r="J166" s="205">
        <v>0</v>
      </c>
      <c r="K166" s="205">
        <v>1020263.55</v>
      </c>
      <c r="L166" s="205">
        <v>26288675.259999998</v>
      </c>
      <c r="M166" s="205">
        <v>-84588.56</v>
      </c>
      <c r="N166" s="205">
        <v>0</v>
      </c>
      <c r="O166" s="205">
        <v>3448408.53</v>
      </c>
      <c r="P166" s="205">
        <v>1460636.85</v>
      </c>
      <c r="Q166" s="205">
        <v>2340776.4900000002</v>
      </c>
      <c r="R166" s="205">
        <v>1266113.1299999999</v>
      </c>
      <c r="S166" s="205">
        <v>7051.99</v>
      </c>
      <c r="T166" s="205">
        <v>0</v>
      </c>
      <c r="U166" s="205">
        <v>0</v>
      </c>
      <c r="V166" s="206">
        <v>3687</v>
      </c>
      <c r="W166" s="206">
        <v>3666</v>
      </c>
      <c r="X166" s="206">
        <v>21</v>
      </c>
      <c r="Y166" s="193">
        <v>5.7283142389525366E-3</v>
      </c>
    </row>
    <row r="167" spans="1:25" x14ac:dyDescent="0.25">
      <c r="A167" t="s">
        <v>6</v>
      </c>
      <c r="B167" t="s">
        <v>294</v>
      </c>
      <c r="C167" t="s">
        <v>8</v>
      </c>
      <c r="D167" s="206">
        <v>373364503.347</v>
      </c>
      <c r="E167" s="205">
        <v>3712293.79</v>
      </c>
      <c r="F167" s="205">
        <v>0</v>
      </c>
      <c r="G167" s="205">
        <v>0</v>
      </c>
      <c r="H167" s="205">
        <v>1364598.72</v>
      </c>
      <c r="I167" s="205">
        <v>205700.08000000002</v>
      </c>
      <c r="J167" s="205">
        <v>0</v>
      </c>
      <c r="K167" s="205">
        <v>123832.28</v>
      </c>
      <c r="L167" s="205">
        <v>5406424.8700000001</v>
      </c>
      <c r="M167" s="205">
        <v>-18352.11</v>
      </c>
      <c r="N167" s="205">
        <v>0</v>
      </c>
      <c r="O167" s="205">
        <v>939787.94</v>
      </c>
      <c r="P167" s="205">
        <v>397893.86</v>
      </c>
      <c r="Q167" s="205">
        <v>631467.78</v>
      </c>
      <c r="R167" s="205">
        <v>264244.53000000003</v>
      </c>
      <c r="S167" s="205">
        <v>1985.51</v>
      </c>
      <c r="T167" s="205">
        <v>0</v>
      </c>
      <c r="U167" s="205">
        <v>0</v>
      </c>
      <c r="V167" s="206">
        <v>572</v>
      </c>
      <c r="W167" s="206">
        <v>574</v>
      </c>
      <c r="X167" s="206">
        <v>-2</v>
      </c>
      <c r="Y167" s="193">
        <v>-3.4843205574912892E-3</v>
      </c>
    </row>
    <row r="168" spans="1:25" x14ac:dyDescent="0.25">
      <c r="A168" s="211" t="s">
        <v>9</v>
      </c>
      <c r="B168" t="s">
        <v>293</v>
      </c>
      <c r="C168" t="s">
        <v>8</v>
      </c>
      <c r="D168" s="206">
        <v>2051298451.539</v>
      </c>
      <c r="E168" s="205">
        <v>6989999.3700000001</v>
      </c>
      <c r="F168" s="205">
        <v>0</v>
      </c>
      <c r="G168" s="205">
        <v>0</v>
      </c>
      <c r="H168" s="205">
        <v>4908777.84</v>
      </c>
      <c r="I168" s="205">
        <v>22525.79</v>
      </c>
      <c r="J168" s="205">
        <v>0</v>
      </c>
      <c r="K168" s="205">
        <v>12760.05</v>
      </c>
      <c r="L168" s="205">
        <v>11934063.050000001</v>
      </c>
      <c r="M168" s="205">
        <v>0</v>
      </c>
      <c r="N168" s="205">
        <v>0</v>
      </c>
      <c r="O168" s="205">
        <v>2694162.21</v>
      </c>
      <c r="P168" s="205">
        <v>889785.37</v>
      </c>
      <c r="Q168" s="205">
        <v>1537805.38</v>
      </c>
      <c r="R168" s="205">
        <v>0</v>
      </c>
      <c r="S168" s="205">
        <v>8104.17</v>
      </c>
      <c r="T168" s="205">
        <v>0</v>
      </c>
      <c r="U168" s="205">
        <v>0</v>
      </c>
      <c r="V168" s="206">
        <v>200</v>
      </c>
      <c r="W168" s="206">
        <v>198</v>
      </c>
      <c r="X168" s="206">
        <v>2</v>
      </c>
      <c r="Y168" s="193">
        <v>1.0101010101010102E-2</v>
      </c>
    </row>
    <row r="169" spans="1:25" x14ac:dyDescent="0.25">
      <c r="A169" s="210"/>
      <c r="B169" s="209" t="s">
        <v>8</v>
      </c>
      <c r="C169" s="209" t="s">
        <v>289</v>
      </c>
      <c r="D169" s="207">
        <v>3890199078.6220002</v>
      </c>
      <c r="E169" s="208">
        <v>29138193.390000001</v>
      </c>
      <c r="F169" s="208">
        <v>0</v>
      </c>
      <c r="G169" s="208">
        <v>0</v>
      </c>
      <c r="H169" s="208">
        <v>12215474.789999999</v>
      </c>
      <c r="I169" s="208">
        <v>1118965.3600000001</v>
      </c>
      <c r="J169" s="208">
        <v>0</v>
      </c>
      <c r="K169" s="208">
        <v>1156873.46</v>
      </c>
      <c r="L169" s="208">
        <v>43629507</v>
      </c>
      <c r="M169" s="208">
        <v>-102944.16</v>
      </c>
      <c r="N169" s="208">
        <v>0</v>
      </c>
      <c r="O169" s="208">
        <v>7082392.2999999998</v>
      </c>
      <c r="P169" s="208">
        <v>2748330.33</v>
      </c>
      <c r="Q169" s="208">
        <v>4510072.29</v>
      </c>
      <c r="R169" s="208">
        <v>1530400.3299999998</v>
      </c>
      <c r="S169" s="208">
        <v>17141.73</v>
      </c>
      <c r="T169" s="208">
        <v>0</v>
      </c>
      <c r="U169" s="208">
        <v>0</v>
      </c>
      <c r="V169" s="207">
        <v>4473</v>
      </c>
      <c r="W169" s="207">
        <v>4453</v>
      </c>
      <c r="X169" s="207">
        <v>20</v>
      </c>
      <c r="Y169" s="193">
        <v>4.4913541432741975E-3</v>
      </c>
    </row>
    <row r="170" spans="1:25" x14ac:dyDescent="0.25">
      <c r="D170" s="206"/>
      <c r="E170" s="205"/>
      <c r="F170" s="205"/>
      <c r="G170" s="205"/>
      <c r="H170" s="205"/>
      <c r="I170" s="205"/>
      <c r="J170" s="205"/>
      <c r="K170" s="205"/>
      <c r="L170" s="205"/>
      <c r="M170" s="205"/>
      <c r="N170" s="205"/>
      <c r="O170" s="205"/>
      <c r="P170" s="205"/>
      <c r="Q170" s="205"/>
      <c r="R170" s="205"/>
      <c r="S170" s="205"/>
      <c r="T170" s="205"/>
      <c r="U170" s="205"/>
      <c r="V170" s="206"/>
      <c r="W170" s="206"/>
      <c r="X170" s="206"/>
      <c r="Y170" s="193"/>
    </row>
    <row r="171" spans="1:25" x14ac:dyDescent="0.25">
      <c r="A171" t="s">
        <v>40</v>
      </c>
      <c r="B171" t="s">
        <v>292</v>
      </c>
      <c r="C171" t="s">
        <v>290</v>
      </c>
      <c r="D171" s="206">
        <v>4542372</v>
      </c>
      <c r="E171" s="205">
        <v>318464.71000000002</v>
      </c>
      <c r="F171" s="205">
        <v>0</v>
      </c>
      <c r="G171" s="205">
        <v>0</v>
      </c>
      <c r="H171" s="205">
        <v>0</v>
      </c>
      <c r="I171" s="205">
        <v>0</v>
      </c>
      <c r="J171" s="205">
        <v>0</v>
      </c>
      <c r="K171" s="205">
        <v>108910.57</v>
      </c>
      <c r="L171" s="205">
        <v>427375.28</v>
      </c>
      <c r="M171" s="205">
        <v>-9069.56</v>
      </c>
      <c r="N171" s="205">
        <v>0</v>
      </c>
      <c r="O171" s="205">
        <v>15058.91</v>
      </c>
      <c r="P171" s="205">
        <v>2353.75</v>
      </c>
      <c r="Q171" s="205">
        <v>10876.34</v>
      </c>
      <c r="R171" s="205">
        <v>104740.47</v>
      </c>
      <c r="S171" s="205">
        <v>5.98</v>
      </c>
      <c r="T171" s="205">
        <v>0</v>
      </c>
      <c r="U171" s="205">
        <v>0</v>
      </c>
      <c r="V171" s="206">
        <v>12897</v>
      </c>
      <c r="W171" s="206">
        <v>12947</v>
      </c>
      <c r="X171" s="206">
        <v>-50</v>
      </c>
      <c r="Y171" s="193">
        <v>-3.8618985093071753E-3</v>
      </c>
    </row>
    <row r="172" spans="1:25" x14ac:dyDescent="0.25">
      <c r="A172" t="s">
        <v>40</v>
      </c>
      <c r="B172" t="s">
        <v>291</v>
      </c>
      <c r="C172" t="s">
        <v>290</v>
      </c>
      <c r="D172" s="206">
        <v>19861432</v>
      </c>
      <c r="E172" s="205">
        <v>6186183.4800000004</v>
      </c>
      <c r="F172" s="205">
        <v>0</v>
      </c>
      <c r="G172" s="205">
        <v>0</v>
      </c>
      <c r="H172" s="205">
        <v>0</v>
      </c>
      <c r="I172" s="205">
        <v>2.34</v>
      </c>
      <c r="J172" s="205">
        <v>0</v>
      </c>
      <c r="K172" s="205">
        <v>460365.68</v>
      </c>
      <c r="L172" s="205">
        <v>6646551.5</v>
      </c>
      <c r="M172" s="205">
        <v>-39263</v>
      </c>
      <c r="N172" s="205">
        <v>0</v>
      </c>
      <c r="O172" s="205">
        <v>66398.740000000005</v>
      </c>
      <c r="P172" s="205">
        <v>10333.59</v>
      </c>
      <c r="Q172" s="205">
        <v>49384.770000000004</v>
      </c>
      <c r="R172" s="205">
        <v>431132.66000000003</v>
      </c>
      <c r="S172" s="205">
        <v>75.88</v>
      </c>
      <c r="T172" s="205">
        <v>0</v>
      </c>
      <c r="U172" s="205">
        <v>0.02</v>
      </c>
      <c r="V172" s="206">
        <v>4953</v>
      </c>
      <c r="W172" s="206">
        <v>4931</v>
      </c>
      <c r="X172" s="206">
        <v>22</v>
      </c>
      <c r="Y172" s="193">
        <v>4.461569661326303E-3</v>
      </c>
    </row>
    <row r="173" spans="1:25" x14ac:dyDescent="0.25">
      <c r="A173" s="203"/>
      <c r="B173" s="202" t="s">
        <v>290</v>
      </c>
      <c r="C173" s="202" t="s">
        <v>289</v>
      </c>
      <c r="D173" s="200">
        <v>24403804</v>
      </c>
      <c r="E173" s="201">
        <v>6504648.1900000004</v>
      </c>
      <c r="F173" s="201">
        <v>0</v>
      </c>
      <c r="G173" s="201">
        <v>0</v>
      </c>
      <c r="H173" s="201">
        <v>0</v>
      </c>
      <c r="I173" s="201">
        <v>2.34</v>
      </c>
      <c r="J173" s="201">
        <v>0</v>
      </c>
      <c r="K173" s="201">
        <v>569276.25</v>
      </c>
      <c r="L173" s="201">
        <v>7073926.7800000003</v>
      </c>
      <c r="M173" s="201">
        <v>-48332.56</v>
      </c>
      <c r="N173" s="201">
        <v>0</v>
      </c>
      <c r="O173" s="201">
        <v>81457.650000000009</v>
      </c>
      <c r="P173" s="201">
        <v>12687.34</v>
      </c>
      <c r="Q173" s="201">
        <v>60261.11</v>
      </c>
      <c r="R173" s="201">
        <v>535873.13</v>
      </c>
      <c r="S173" s="201">
        <v>81.86</v>
      </c>
      <c r="T173" s="201">
        <v>0</v>
      </c>
      <c r="U173" s="201">
        <v>0.02</v>
      </c>
      <c r="V173" s="200">
        <v>17850</v>
      </c>
      <c r="W173" s="200">
        <v>17878</v>
      </c>
      <c r="X173" s="200">
        <v>-28</v>
      </c>
      <c r="Y173" s="193">
        <v>-1.5661707126076742E-3</v>
      </c>
    </row>
    <row r="174" spans="1:25" ht="15.75" thickBot="1" x14ac:dyDescent="0.3">
      <c r="D174" s="198"/>
      <c r="E174" s="199"/>
      <c r="F174" s="199"/>
      <c r="G174" s="199"/>
      <c r="H174" s="199"/>
      <c r="I174" s="199"/>
      <c r="J174" s="199"/>
      <c r="K174" s="199"/>
      <c r="L174" s="199"/>
      <c r="M174" s="199"/>
      <c r="N174" s="199"/>
      <c r="O174" s="199"/>
      <c r="P174" s="199"/>
      <c r="Q174" s="199"/>
      <c r="R174" s="199"/>
      <c r="S174" s="199"/>
      <c r="T174" s="199"/>
      <c r="U174" s="199"/>
      <c r="V174" s="198"/>
      <c r="W174" s="198"/>
      <c r="X174" s="198"/>
      <c r="Y174" s="193"/>
    </row>
    <row r="175" spans="1:25" ht="15.75" thickBot="1" x14ac:dyDescent="0.3">
      <c r="A175" s="197"/>
      <c r="B175" s="196"/>
      <c r="C175" s="196" t="s">
        <v>288</v>
      </c>
      <c r="D175" s="194">
        <v>9969419692.6219997</v>
      </c>
      <c r="E175" s="195">
        <v>186028250.94</v>
      </c>
      <c r="F175" s="195">
        <v>0</v>
      </c>
      <c r="G175" s="195">
        <v>0</v>
      </c>
      <c r="H175" s="195">
        <v>41548388.269999996</v>
      </c>
      <c r="I175" s="195">
        <v>5359479.57</v>
      </c>
      <c r="J175" s="195">
        <v>0</v>
      </c>
      <c r="K175" s="195">
        <v>6192940.6000000006</v>
      </c>
      <c r="L175" s="195">
        <v>239129059.37999997</v>
      </c>
      <c r="M175" s="195">
        <v>-1194926.9100000001</v>
      </c>
      <c r="N175" s="195">
        <v>0</v>
      </c>
      <c r="O175" s="195">
        <v>22215243.089999996</v>
      </c>
      <c r="P175" s="195">
        <v>6158154.0099999998</v>
      </c>
      <c r="Q175" s="195">
        <v>14374599.369999997</v>
      </c>
      <c r="R175" s="195">
        <v>16936120.34</v>
      </c>
      <c r="S175" s="195">
        <v>70989.86</v>
      </c>
      <c r="T175" s="195">
        <v>0</v>
      </c>
      <c r="U175" s="195">
        <v>6.2799999999999994</v>
      </c>
      <c r="V175" s="194">
        <v>2490827</v>
      </c>
      <c r="W175" s="194">
        <v>2485923</v>
      </c>
      <c r="X175" s="194">
        <v>4904</v>
      </c>
      <c r="Y175" s="193">
        <v>1.9727079237772047E-3</v>
      </c>
    </row>
    <row r="178" spans="1:25" ht="39" x14ac:dyDescent="0.25">
      <c r="A178" s="230">
        <v>43344</v>
      </c>
      <c r="G178" s="229" t="s">
        <v>321</v>
      </c>
      <c r="V178" s="228" t="s">
        <v>320</v>
      </c>
      <c r="W178" s="228" t="s">
        <v>320</v>
      </c>
      <c r="X178" s="227" t="s">
        <v>319</v>
      </c>
    </row>
    <row r="179" spans="1:25" ht="39" x14ac:dyDescent="0.25">
      <c r="A179" s="225" t="s">
        <v>318</v>
      </c>
      <c r="B179" s="225" t="s">
        <v>13</v>
      </c>
      <c r="C179" s="226" t="s">
        <v>317</v>
      </c>
      <c r="D179" s="225" t="s">
        <v>316</v>
      </c>
      <c r="E179" s="224" t="s">
        <v>315</v>
      </c>
      <c r="F179" s="224" t="s">
        <v>314</v>
      </c>
      <c r="G179" s="223" t="s">
        <v>313</v>
      </c>
      <c r="H179" s="222" t="s">
        <v>12</v>
      </c>
      <c r="I179" s="222" t="s">
        <v>312</v>
      </c>
      <c r="J179" s="221" t="s">
        <v>311</v>
      </c>
      <c r="K179" s="221" t="s">
        <v>310</v>
      </c>
      <c r="L179" s="220" t="s">
        <v>39</v>
      </c>
      <c r="M179" s="220" t="s">
        <v>309</v>
      </c>
      <c r="N179" s="219" t="s">
        <v>308</v>
      </c>
      <c r="O179" s="220" t="s">
        <v>42</v>
      </c>
      <c r="P179" s="220" t="s">
        <v>41</v>
      </c>
      <c r="Q179" s="220" t="s">
        <v>307</v>
      </c>
      <c r="R179" s="220" t="s">
        <v>306</v>
      </c>
      <c r="S179" s="220" t="s">
        <v>305</v>
      </c>
      <c r="T179" s="220" t="s">
        <v>304</v>
      </c>
      <c r="U179" s="219" t="s">
        <v>303</v>
      </c>
      <c r="V179" s="218" t="s">
        <v>302</v>
      </c>
      <c r="W179" s="218" t="s">
        <v>302</v>
      </c>
      <c r="X179" s="217" t="s">
        <v>301</v>
      </c>
    </row>
    <row r="180" spans="1:25" x14ac:dyDescent="0.25">
      <c r="D180" s="1"/>
      <c r="E180" s="1"/>
      <c r="L180" s="216"/>
    </row>
    <row r="181" spans="1:25" x14ac:dyDescent="0.25">
      <c r="A181" s="211" t="s">
        <v>300</v>
      </c>
      <c r="B181" t="s">
        <v>299</v>
      </c>
      <c r="C181" t="s">
        <v>26</v>
      </c>
      <c r="D181" s="206">
        <v>3180094379</v>
      </c>
      <c r="E181" s="205">
        <v>90267430.400000006</v>
      </c>
      <c r="F181" s="205">
        <v>0</v>
      </c>
      <c r="G181" s="205">
        <v>0</v>
      </c>
      <c r="H181" s="205">
        <v>27259952.010000002</v>
      </c>
      <c r="I181" s="205">
        <v>2315064.81</v>
      </c>
      <c r="J181" s="205">
        <v>0</v>
      </c>
      <c r="K181" s="205">
        <v>2401162.89</v>
      </c>
      <c r="L181" s="205">
        <v>122243610.11000001</v>
      </c>
      <c r="M181" s="205">
        <v>-677333.62</v>
      </c>
      <c r="N181" s="205">
        <v>0</v>
      </c>
      <c r="O181" s="205">
        <v>8112386.8899999997</v>
      </c>
      <c r="P181" s="205">
        <v>1068495.33</v>
      </c>
      <c r="Q181" s="205">
        <v>5259941.9000000004</v>
      </c>
      <c r="R181" s="205">
        <v>9610243.1300000008</v>
      </c>
      <c r="S181" s="205">
        <v>31694.97</v>
      </c>
      <c r="T181" s="205">
        <v>0</v>
      </c>
      <c r="U181" s="205">
        <v>0</v>
      </c>
      <c r="V181" s="206">
        <v>2188211</v>
      </c>
      <c r="W181" s="206">
        <v>2186660</v>
      </c>
      <c r="X181" s="206">
        <v>1551</v>
      </c>
      <c r="Y181" s="193">
        <v>7.0930094299067985E-4</v>
      </c>
    </row>
    <row r="182" spans="1:25" x14ac:dyDescent="0.25">
      <c r="A182" s="211" t="s">
        <v>298</v>
      </c>
      <c r="B182" t="s">
        <v>297</v>
      </c>
      <c r="C182" t="s">
        <v>26</v>
      </c>
      <c r="D182" s="206">
        <v>77100575</v>
      </c>
      <c r="E182" s="205">
        <v>2091455.27</v>
      </c>
      <c r="F182" s="205">
        <v>0</v>
      </c>
      <c r="G182" s="205">
        <v>0</v>
      </c>
      <c r="H182" s="205">
        <v>429793.51</v>
      </c>
      <c r="I182" s="205">
        <v>113923.91</v>
      </c>
      <c r="J182" s="205">
        <v>0</v>
      </c>
      <c r="K182" s="205">
        <v>77441.820000000007</v>
      </c>
      <c r="L182" s="205">
        <v>2712614.5100000002</v>
      </c>
      <c r="M182" s="205">
        <v>-27978.49</v>
      </c>
      <c r="N182" s="205">
        <v>0</v>
      </c>
      <c r="O182" s="205">
        <v>181952.04</v>
      </c>
      <c r="P182" s="205">
        <v>76781.259999999995</v>
      </c>
      <c r="Q182" s="205">
        <v>119656.66</v>
      </c>
      <c r="R182" s="205">
        <v>342477.91</v>
      </c>
      <c r="S182" s="205">
        <v>422.62</v>
      </c>
      <c r="T182" s="205">
        <v>0</v>
      </c>
      <c r="U182" s="205">
        <v>0</v>
      </c>
      <c r="V182" s="206">
        <v>149461</v>
      </c>
      <c r="W182" s="206">
        <v>148604</v>
      </c>
      <c r="X182" s="206">
        <v>857</v>
      </c>
      <c r="Y182" s="193">
        <v>5.7670049258431808E-3</v>
      </c>
    </row>
    <row r="183" spans="1:25" x14ac:dyDescent="0.25">
      <c r="A183" t="s">
        <v>296</v>
      </c>
      <c r="B183" t="s">
        <v>295</v>
      </c>
      <c r="C183" t="s">
        <v>26</v>
      </c>
      <c r="D183" s="206">
        <v>1625725852</v>
      </c>
      <c r="E183" s="205">
        <v>29061313.43</v>
      </c>
      <c r="F183" s="205">
        <v>0</v>
      </c>
      <c r="G183" s="205">
        <v>0</v>
      </c>
      <c r="H183" s="205">
        <v>7373075.75</v>
      </c>
      <c r="I183" s="205">
        <v>992698.27</v>
      </c>
      <c r="J183" s="205">
        <v>0</v>
      </c>
      <c r="K183" s="205">
        <v>816097.72</v>
      </c>
      <c r="L183" s="205">
        <v>38243185.170000002</v>
      </c>
      <c r="M183" s="205">
        <v>-132203.03</v>
      </c>
      <c r="N183" s="205">
        <v>0</v>
      </c>
      <c r="O183" s="205">
        <v>3836714.06</v>
      </c>
      <c r="P183" s="205">
        <v>1619221.1</v>
      </c>
      <c r="Q183" s="205">
        <v>2523151.58</v>
      </c>
      <c r="R183" s="205">
        <v>1978725.93</v>
      </c>
      <c r="S183" s="205">
        <v>10991.5</v>
      </c>
      <c r="T183" s="205">
        <v>0</v>
      </c>
      <c r="U183" s="205">
        <v>0</v>
      </c>
      <c r="V183" s="206">
        <v>132445</v>
      </c>
      <c r="W183" s="206">
        <v>132833</v>
      </c>
      <c r="X183" s="206">
        <v>-388</v>
      </c>
      <c r="Y183" s="193">
        <v>-2.9209609057990107E-3</v>
      </c>
    </row>
    <row r="184" spans="1:25" x14ac:dyDescent="0.25">
      <c r="A184" t="s">
        <v>6</v>
      </c>
      <c r="B184" t="s">
        <v>294</v>
      </c>
      <c r="C184" t="s">
        <v>26</v>
      </c>
      <c r="D184" s="206">
        <v>26966410</v>
      </c>
      <c r="E184" s="205">
        <v>397281.24</v>
      </c>
      <c r="F184" s="205">
        <v>0</v>
      </c>
      <c r="G184" s="205">
        <v>0</v>
      </c>
      <c r="H184" s="205">
        <v>118950.8</v>
      </c>
      <c r="I184" s="205">
        <v>14981.91</v>
      </c>
      <c r="J184" s="205">
        <v>0</v>
      </c>
      <c r="K184" s="205">
        <v>5527.59</v>
      </c>
      <c r="L184" s="205">
        <v>536741.53999999992</v>
      </c>
      <c r="M184" s="205">
        <v>-1561.88</v>
      </c>
      <c r="N184" s="205">
        <v>0</v>
      </c>
      <c r="O184" s="205">
        <v>63640.76</v>
      </c>
      <c r="P184" s="205">
        <v>26858.58</v>
      </c>
      <c r="Q184" s="205">
        <v>41851.86</v>
      </c>
      <c r="R184" s="205">
        <v>22490.7</v>
      </c>
      <c r="S184" s="205">
        <v>168.97</v>
      </c>
      <c r="T184" s="205">
        <v>0</v>
      </c>
      <c r="U184" s="205">
        <v>0</v>
      </c>
      <c r="V184" s="206">
        <v>406</v>
      </c>
      <c r="W184" s="206">
        <v>407</v>
      </c>
      <c r="X184" s="206">
        <v>-1</v>
      </c>
      <c r="Y184" s="193">
        <v>-2.4570024570024569E-3</v>
      </c>
    </row>
    <row r="185" spans="1:25" x14ac:dyDescent="0.25">
      <c r="A185" s="215"/>
      <c r="B185" s="214" t="s">
        <v>26</v>
      </c>
      <c r="C185" s="214" t="s">
        <v>289</v>
      </c>
      <c r="D185" s="212">
        <v>4909887216</v>
      </c>
      <c r="E185" s="213">
        <v>121817480.33999999</v>
      </c>
      <c r="F185" s="213">
        <v>0</v>
      </c>
      <c r="G185" s="213">
        <v>0</v>
      </c>
      <c r="H185" s="213">
        <v>35181772.07</v>
      </c>
      <c r="I185" s="213">
        <v>3436668.9000000004</v>
      </c>
      <c r="J185" s="213">
        <v>0</v>
      </c>
      <c r="K185" s="213">
        <v>3300230.0199999996</v>
      </c>
      <c r="L185" s="213">
        <v>163736151.33000001</v>
      </c>
      <c r="M185" s="213">
        <v>-839077.02</v>
      </c>
      <c r="N185" s="213">
        <v>0</v>
      </c>
      <c r="O185" s="213">
        <v>12194693.75</v>
      </c>
      <c r="P185" s="213">
        <v>2791356.2700000005</v>
      </c>
      <c r="Q185" s="213">
        <v>7944602.0000000009</v>
      </c>
      <c r="R185" s="213">
        <v>11953937.67</v>
      </c>
      <c r="S185" s="213">
        <v>43278.06</v>
      </c>
      <c r="T185" s="213">
        <v>0</v>
      </c>
      <c r="U185" s="213">
        <v>0</v>
      </c>
      <c r="V185" s="212">
        <v>2470523</v>
      </c>
      <c r="W185" s="212">
        <v>2468504</v>
      </c>
      <c r="X185" s="212">
        <v>2019</v>
      </c>
      <c r="Y185" s="193">
        <v>8.17904285348535E-4</v>
      </c>
    </row>
    <row r="186" spans="1:25" x14ac:dyDescent="0.25">
      <c r="D186" s="206"/>
      <c r="E186" s="205"/>
      <c r="F186" s="205"/>
      <c r="G186" s="205"/>
      <c r="H186" s="205"/>
      <c r="I186" s="205"/>
      <c r="J186" s="205"/>
      <c r="K186" s="205"/>
      <c r="L186" s="205"/>
      <c r="M186" s="205"/>
      <c r="N186" s="205"/>
      <c r="O186" s="205"/>
      <c r="P186" s="205"/>
      <c r="Q186" s="205"/>
      <c r="R186" s="205"/>
      <c r="S186" s="205"/>
      <c r="T186" s="205"/>
      <c r="U186" s="205"/>
      <c r="V186" s="206"/>
      <c r="W186" s="206"/>
      <c r="X186" s="206"/>
      <c r="Y186" s="193"/>
    </row>
    <row r="187" spans="1:25" x14ac:dyDescent="0.25">
      <c r="A187" s="211" t="s">
        <v>298</v>
      </c>
      <c r="B187" t="s">
        <v>297</v>
      </c>
      <c r="C187" t="s">
        <v>8</v>
      </c>
      <c r="D187" s="206">
        <v>8983.6080000000002</v>
      </c>
      <c r="E187" s="205">
        <v>221.88</v>
      </c>
      <c r="F187" s="205">
        <v>0</v>
      </c>
      <c r="G187" s="205">
        <v>0</v>
      </c>
      <c r="H187" s="205">
        <v>50.26</v>
      </c>
      <c r="I187" s="205">
        <v>13.28</v>
      </c>
      <c r="J187" s="205">
        <v>0</v>
      </c>
      <c r="K187" s="205">
        <v>8.66</v>
      </c>
      <c r="L187" s="205">
        <v>294.08</v>
      </c>
      <c r="M187" s="205">
        <v>-3.25</v>
      </c>
      <c r="N187" s="205">
        <v>0</v>
      </c>
      <c r="O187" s="205">
        <v>33.159999999999997</v>
      </c>
      <c r="P187" s="205">
        <v>14.06</v>
      </c>
      <c r="Q187" s="205">
        <v>22.38</v>
      </c>
      <c r="R187" s="205">
        <v>39.9</v>
      </c>
      <c r="S187" s="205">
        <v>7.0000000000000007E-2</v>
      </c>
      <c r="T187" s="205">
        <v>0</v>
      </c>
      <c r="U187" s="205">
        <v>0</v>
      </c>
      <c r="V187" s="206">
        <v>15</v>
      </c>
      <c r="W187" s="206">
        <v>14</v>
      </c>
      <c r="X187" s="206">
        <v>1</v>
      </c>
      <c r="Y187" s="193">
        <v>7.1428571428571425E-2</v>
      </c>
    </row>
    <row r="188" spans="1:25" x14ac:dyDescent="0.25">
      <c r="A188" t="s">
        <v>296</v>
      </c>
      <c r="B188" t="s">
        <v>295</v>
      </c>
      <c r="C188" t="s">
        <v>8</v>
      </c>
      <c r="D188" s="206">
        <v>1182316818.5970001</v>
      </c>
      <c r="E188" s="205">
        <v>14785348.26</v>
      </c>
      <c r="F188" s="205">
        <v>0</v>
      </c>
      <c r="G188" s="205">
        <v>0</v>
      </c>
      <c r="H188" s="205">
        <v>4347043.63</v>
      </c>
      <c r="I188" s="205">
        <v>718374.46</v>
      </c>
      <c r="J188" s="205">
        <v>0</v>
      </c>
      <c r="K188" s="205">
        <v>403951.33999999997</v>
      </c>
      <c r="L188" s="205">
        <v>20254717.689999998</v>
      </c>
      <c r="M188" s="205">
        <v>-68080.539999999994</v>
      </c>
      <c r="N188" s="205">
        <v>0</v>
      </c>
      <c r="O188" s="205">
        <v>2795515.99</v>
      </c>
      <c r="P188" s="205">
        <v>1183425.95</v>
      </c>
      <c r="Q188" s="205">
        <v>1893911.6400000001</v>
      </c>
      <c r="R188" s="205">
        <v>1019022.09</v>
      </c>
      <c r="S188" s="205">
        <v>5675.87</v>
      </c>
      <c r="T188" s="205">
        <v>0</v>
      </c>
      <c r="U188" s="205">
        <v>0</v>
      </c>
      <c r="V188" s="206">
        <v>3704</v>
      </c>
      <c r="W188" s="206">
        <v>3687</v>
      </c>
      <c r="X188" s="206">
        <v>17</v>
      </c>
      <c r="Y188" s="193">
        <v>4.6107946840249527E-3</v>
      </c>
    </row>
    <row r="189" spans="1:25" x14ac:dyDescent="0.25">
      <c r="A189" t="s">
        <v>6</v>
      </c>
      <c r="B189" t="s">
        <v>294</v>
      </c>
      <c r="C189" t="s">
        <v>8</v>
      </c>
      <c r="D189" s="206">
        <v>316477371.39700001</v>
      </c>
      <c r="E189" s="205">
        <v>3100341.52</v>
      </c>
      <c r="F189" s="205">
        <v>0</v>
      </c>
      <c r="G189" s="205">
        <v>0</v>
      </c>
      <c r="H189" s="205">
        <v>1024995.9099999999</v>
      </c>
      <c r="I189" s="205">
        <v>174291.03999999998</v>
      </c>
      <c r="J189" s="205">
        <v>0</v>
      </c>
      <c r="K189" s="205">
        <v>53459.21</v>
      </c>
      <c r="L189" s="205">
        <v>4353087.68</v>
      </c>
      <c r="M189" s="205">
        <v>-15206.78</v>
      </c>
      <c r="N189" s="205">
        <v>0</v>
      </c>
      <c r="O189" s="205">
        <v>805461.23</v>
      </c>
      <c r="P189" s="205">
        <v>341624.81</v>
      </c>
      <c r="Q189" s="205">
        <v>539944.28</v>
      </c>
      <c r="R189" s="205">
        <v>218956.76</v>
      </c>
      <c r="S189" s="205">
        <v>1645.16</v>
      </c>
      <c r="T189" s="205">
        <v>0</v>
      </c>
      <c r="U189" s="205">
        <v>0</v>
      </c>
      <c r="V189" s="206">
        <v>576</v>
      </c>
      <c r="W189" s="206">
        <v>572</v>
      </c>
      <c r="X189" s="206">
        <v>4</v>
      </c>
      <c r="Y189" s="193">
        <v>6.993006993006993E-3</v>
      </c>
    </row>
    <row r="190" spans="1:25" x14ac:dyDescent="0.25">
      <c r="A190" s="211" t="s">
        <v>9</v>
      </c>
      <c r="B190" t="s">
        <v>293</v>
      </c>
      <c r="C190" t="s">
        <v>8</v>
      </c>
      <c r="D190" s="206">
        <v>1679826976.408</v>
      </c>
      <c r="E190" s="205">
        <v>5755225.75</v>
      </c>
      <c r="F190" s="205">
        <v>0</v>
      </c>
      <c r="G190" s="205">
        <v>0</v>
      </c>
      <c r="H190" s="205">
        <v>3424336.36</v>
      </c>
      <c r="I190" s="205">
        <v>23329.73</v>
      </c>
      <c r="J190" s="205">
        <v>0</v>
      </c>
      <c r="K190" s="205">
        <v>5902.17</v>
      </c>
      <c r="L190" s="205">
        <v>9208794.0099999998</v>
      </c>
      <c r="M190" s="205">
        <v>0</v>
      </c>
      <c r="N190" s="205">
        <v>0</v>
      </c>
      <c r="O190" s="205">
        <v>2343461.0499999998</v>
      </c>
      <c r="P190" s="205">
        <v>741882.35</v>
      </c>
      <c r="Q190" s="205">
        <v>1324880.1000000001</v>
      </c>
      <c r="R190" s="205">
        <v>0</v>
      </c>
      <c r="S190" s="205">
        <v>6668.03</v>
      </c>
      <c r="T190" s="205">
        <v>0</v>
      </c>
      <c r="U190" s="205">
        <v>0</v>
      </c>
      <c r="V190" s="206">
        <v>200</v>
      </c>
      <c r="W190" s="206">
        <v>200</v>
      </c>
      <c r="X190" s="206">
        <v>0</v>
      </c>
      <c r="Y190" s="193">
        <v>0</v>
      </c>
    </row>
    <row r="191" spans="1:25" x14ac:dyDescent="0.25">
      <c r="A191" s="210"/>
      <c r="B191" s="209" t="s">
        <v>8</v>
      </c>
      <c r="C191" s="209" t="s">
        <v>289</v>
      </c>
      <c r="D191" s="207">
        <v>3178630150.0100002</v>
      </c>
      <c r="E191" s="208">
        <v>23641137.41</v>
      </c>
      <c r="F191" s="208">
        <v>0</v>
      </c>
      <c r="G191" s="208">
        <v>0</v>
      </c>
      <c r="H191" s="208">
        <v>8796426.1600000001</v>
      </c>
      <c r="I191" s="208">
        <v>916008.51</v>
      </c>
      <c r="J191" s="208">
        <v>0</v>
      </c>
      <c r="K191" s="208">
        <v>463321.37999999995</v>
      </c>
      <c r="L191" s="208">
        <v>33816893.459999993</v>
      </c>
      <c r="M191" s="208">
        <v>-83290.569999999992</v>
      </c>
      <c r="N191" s="208">
        <v>0</v>
      </c>
      <c r="O191" s="208">
        <v>5944471.4299999997</v>
      </c>
      <c r="P191" s="208">
        <v>2266947.17</v>
      </c>
      <c r="Q191" s="208">
        <v>3758758.4</v>
      </c>
      <c r="R191" s="208">
        <v>1238018.75</v>
      </c>
      <c r="S191" s="208">
        <v>13989.13</v>
      </c>
      <c r="T191" s="208">
        <v>0</v>
      </c>
      <c r="U191" s="208">
        <v>0</v>
      </c>
      <c r="V191" s="207">
        <v>4495</v>
      </c>
      <c r="W191" s="207">
        <v>4473</v>
      </c>
      <c r="X191" s="207">
        <v>22</v>
      </c>
      <c r="Y191" s="193">
        <v>4.9183992845964674E-3</v>
      </c>
    </row>
    <row r="192" spans="1:25" x14ac:dyDescent="0.25">
      <c r="D192" s="206"/>
      <c r="E192" s="205"/>
      <c r="F192" s="205"/>
      <c r="G192" s="205"/>
      <c r="H192" s="205"/>
      <c r="I192" s="205"/>
      <c r="J192" s="205"/>
      <c r="K192" s="205"/>
      <c r="L192" s="205"/>
      <c r="M192" s="205"/>
      <c r="N192" s="205"/>
      <c r="O192" s="205"/>
      <c r="P192" s="205"/>
      <c r="Q192" s="205"/>
      <c r="R192" s="205"/>
      <c r="S192" s="205"/>
      <c r="T192" s="205"/>
      <c r="U192" s="205"/>
      <c r="V192" s="206"/>
      <c r="W192" s="206"/>
      <c r="X192" s="206"/>
      <c r="Y192" s="193"/>
    </row>
    <row r="193" spans="1:25" x14ac:dyDescent="0.25">
      <c r="A193" t="s">
        <v>40</v>
      </c>
      <c r="B193" t="s">
        <v>292</v>
      </c>
      <c r="C193" t="s">
        <v>290</v>
      </c>
      <c r="D193" s="206">
        <v>3773877</v>
      </c>
      <c r="E193" s="205">
        <v>263722.2</v>
      </c>
      <c r="F193" s="205">
        <v>0</v>
      </c>
      <c r="G193" s="205">
        <v>0</v>
      </c>
      <c r="H193" s="205">
        <v>0</v>
      </c>
      <c r="I193" s="205">
        <v>0</v>
      </c>
      <c r="J193" s="205">
        <v>0</v>
      </c>
      <c r="K193" s="205">
        <v>49659.75</v>
      </c>
      <c r="L193" s="205">
        <v>313381.95</v>
      </c>
      <c r="M193" s="205">
        <v>-7535.05</v>
      </c>
      <c r="N193" s="205">
        <v>0</v>
      </c>
      <c r="O193" s="205">
        <v>12511.27</v>
      </c>
      <c r="P193" s="205">
        <v>1956.43</v>
      </c>
      <c r="Q193" s="205">
        <v>9037.0499999999993</v>
      </c>
      <c r="R193" s="205">
        <v>87017.23</v>
      </c>
      <c r="S193" s="205">
        <v>5.32</v>
      </c>
      <c r="T193" s="205">
        <v>0</v>
      </c>
      <c r="U193" s="205">
        <v>0</v>
      </c>
      <c r="V193" s="206">
        <v>12844</v>
      </c>
      <c r="W193" s="206">
        <v>12897</v>
      </c>
      <c r="X193" s="206">
        <v>-53</v>
      </c>
      <c r="Y193" s="193">
        <v>-4.1094828254632856E-3</v>
      </c>
    </row>
    <row r="194" spans="1:25" x14ac:dyDescent="0.25">
      <c r="A194" t="s">
        <v>40</v>
      </c>
      <c r="B194" t="s">
        <v>291</v>
      </c>
      <c r="C194" t="s">
        <v>290</v>
      </c>
      <c r="D194" s="206">
        <v>15086607</v>
      </c>
      <c r="E194" s="205">
        <v>4818880.6900000004</v>
      </c>
      <c r="F194" s="205">
        <v>0</v>
      </c>
      <c r="G194" s="205">
        <v>0</v>
      </c>
      <c r="H194" s="205">
        <v>0</v>
      </c>
      <c r="I194" s="205">
        <v>0</v>
      </c>
      <c r="J194" s="205">
        <v>0</v>
      </c>
      <c r="K194" s="205">
        <v>190108.28</v>
      </c>
      <c r="L194" s="205">
        <v>5008988.9700000007</v>
      </c>
      <c r="M194" s="205">
        <v>-30159.1</v>
      </c>
      <c r="N194" s="205">
        <v>0</v>
      </c>
      <c r="O194" s="205">
        <v>50042.1</v>
      </c>
      <c r="P194" s="205">
        <v>7861.65</v>
      </c>
      <c r="Q194" s="205">
        <v>36131.64</v>
      </c>
      <c r="R194" s="205">
        <v>347851.75</v>
      </c>
      <c r="S194" s="205">
        <v>57.24</v>
      </c>
      <c r="T194" s="205">
        <v>0</v>
      </c>
      <c r="U194" s="205">
        <v>0</v>
      </c>
      <c r="V194" s="206">
        <v>4994</v>
      </c>
      <c r="W194" s="206">
        <v>4953</v>
      </c>
      <c r="X194" s="206">
        <v>41</v>
      </c>
      <c r="Y194" s="193">
        <v>8.2778114274177274E-3</v>
      </c>
    </row>
    <row r="195" spans="1:25" x14ac:dyDescent="0.25">
      <c r="A195" s="203"/>
      <c r="B195" s="202" t="s">
        <v>290</v>
      </c>
      <c r="C195" s="202" t="s">
        <v>289</v>
      </c>
      <c r="D195" s="200">
        <v>18860484</v>
      </c>
      <c r="E195" s="201">
        <v>5082602.8900000006</v>
      </c>
      <c r="F195" s="201">
        <v>0</v>
      </c>
      <c r="G195" s="201">
        <v>0</v>
      </c>
      <c r="H195" s="201">
        <v>0</v>
      </c>
      <c r="I195" s="201">
        <v>0</v>
      </c>
      <c r="J195" s="201">
        <v>0</v>
      </c>
      <c r="K195" s="201">
        <v>239768.03</v>
      </c>
      <c r="L195" s="201">
        <v>5322370.9200000009</v>
      </c>
      <c r="M195" s="201">
        <v>-37694.15</v>
      </c>
      <c r="N195" s="201">
        <v>0</v>
      </c>
      <c r="O195" s="201">
        <v>62553.369999999995</v>
      </c>
      <c r="P195" s="201">
        <v>9818.08</v>
      </c>
      <c r="Q195" s="201">
        <v>45168.69</v>
      </c>
      <c r="R195" s="201">
        <v>434868.98</v>
      </c>
      <c r="S195" s="201">
        <v>62.56</v>
      </c>
      <c r="T195" s="201">
        <v>0</v>
      </c>
      <c r="U195" s="201">
        <v>0</v>
      </c>
      <c r="V195" s="200">
        <v>17838</v>
      </c>
      <c r="W195" s="200">
        <v>17850</v>
      </c>
      <c r="X195" s="200">
        <v>-12</v>
      </c>
      <c r="Y195" s="193">
        <v>-6.7226890756302523E-4</v>
      </c>
    </row>
    <row r="196" spans="1:25" ht="15.75" thickBot="1" x14ac:dyDescent="0.3">
      <c r="D196" s="198"/>
      <c r="E196" s="199"/>
      <c r="F196" s="199"/>
      <c r="G196" s="199"/>
      <c r="H196" s="199"/>
      <c r="I196" s="199"/>
      <c r="J196" s="199"/>
      <c r="K196" s="199"/>
      <c r="L196" s="199"/>
      <c r="M196" s="199"/>
      <c r="N196" s="199"/>
      <c r="O196" s="199"/>
      <c r="P196" s="199"/>
      <c r="Q196" s="199"/>
      <c r="R196" s="199"/>
      <c r="S196" s="199"/>
      <c r="T196" s="199"/>
      <c r="U196" s="199"/>
      <c r="V196" s="198"/>
      <c r="W196" s="198"/>
      <c r="X196" s="198"/>
      <c r="Y196" s="193"/>
    </row>
    <row r="197" spans="1:25" ht="15.75" thickBot="1" x14ac:dyDescent="0.3">
      <c r="A197" s="197"/>
      <c r="B197" s="196"/>
      <c r="C197" s="196" t="s">
        <v>288</v>
      </c>
      <c r="D197" s="194">
        <v>8107377850.0100002</v>
      </c>
      <c r="E197" s="195">
        <v>150541220.63999999</v>
      </c>
      <c r="F197" s="195">
        <v>0</v>
      </c>
      <c r="G197" s="195">
        <v>0</v>
      </c>
      <c r="H197" s="195">
        <v>43978198.230000004</v>
      </c>
      <c r="I197" s="195">
        <v>4352677.41</v>
      </c>
      <c r="J197" s="195">
        <v>0</v>
      </c>
      <c r="K197" s="195">
        <v>4003319.4299999992</v>
      </c>
      <c r="L197" s="195">
        <v>202875415.71000001</v>
      </c>
      <c r="M197" s="195">
        <v>-960061.74</v>
      </c>
      <c r="N197" s="195">
        <v>0</v>
      </c>
      <c r="O197" s="195">
        <v>18201718.550000001</v>
      </c>
      <c r="P197" s="195">
        <v>5068121.5200000005</v>
      </c>
      <c r="Q197" s="195">
        <v>11748529.09</v>
      </c>
      <c r="R197" s="195">
        <v>13626825.4</v>
      </c>
      <c r="S197" s="195">
        <v>57329.749999999993</v>
      </c>
      <c r="T197" s="195">
        <v>0</v>
      </c>
      <c r="U197" s="195">
        <v>0</v>
      </c>
      <c r="V197" s="194">
        <v>2492856</v>
      </c>
      <c r="W197" s="194">
        <v>2490827</v>
      </c>
      <c r="X197" s="194">
        <v>2029</v>
      </c>
      <c r="Y197" s="193">
        <v>8.1458888955354984E-4</v>
      </c>
    </row>
    <row r="200" spans="1:25" ht="39" x14ac:dyDescent="0.25">
      <c r="A200" s="230">
        <v>43374</v>
      </c>
      <c r="G200" s="229" t="s">
        <v>321</v>
      </c>
      <c r="V200" s="228" t="s">
        <v>320</v>
      </c>
      <c r="W200" s="228" t="s">
        <v>320</v>
      </c>
      <c r="X200" s="227" t="s">
        <v>319</v>
      </c>
    </row>
    <row r="201" spans="1:25" ht="39" x14ac:dyDescent="0.25">
      <c r="A201" s="225" t="s">
        <v>318</v>
      </c>
      <c r="B201" s="225" t="s">
        <v>13</v>
      </c>
      <c r="C201" s="226" t="s">
        <v>317</v>
      </c>
      <c r="D201" s="225" t="s">
        <v>316</v>
      </c>
      <c r="E201" s="224" t="s">
        <v>315</v>
      </c>
      <c r="F201" s="224" t="s">
        <v>314</v>
      </c>
      <c r="G201" s="223" t="s">
        <v>313</v>
      </c>
      <c r="H201" s="222" t="s">
        <v>12</v>
      </c>
      <c r="I201" s="222" t="s">
        <v>312</v>
      </c>
      <c r="J201" s="221" t="s">
        <v>311</v>
      </c>
      <c r="K201" s="221" t="s">
        <v>310</v>
      </c>
      <c r="L201" s="220" t="s">
        <v>39</v>
      </c>
      <c r="M201" s="220" t="s">
        <v>309</v>
      </c>
      <c r="N201" s="219" t="s">
        <v>308</v>
      </c>
      <c r="O201" s="220" t="s">
        <v>42</v>
      </c>
      <c r="P201" s="220" t="s">
        <v>41</v>
      </c>
      <c r="Q201" s="220" t="s">
        <v>307</v>
      </c>
      <c r="R201" s="220" t="s">
        <v>306</v>
      </c>
      <c r="S201" s="220" t="s">
        <v>305</v>
      </c>
      <c r="T201" s="220" t="s">
        <v>304</v>
      </c>
      <c r="U201" s="219" t="s">
        <v>303</v>
      </c>
      <c r="V201" s="218" t="s">
        <v>302</v>
      </c>
      <c r="W201" s="218" t="s">
        <v>302</v>
      </c>
      <c r="X201" s="217" t="s">
        <v>301</v>
      </c>
    </row>
    <row r="202" spans="1:25" x14ac:dyDescent="0.25">
      <c r="D202" s="1"/>
      <c r="E202" s="1"/>
      <c r="L202" s="216"/>
    </row>
    <row r="203" spans="1:25" x14ac:dyDescent="0.25">
      <c r="A203" s="211" t="s">
        <v>300</v>
      </c>
      <c r="B203" t="s">
        <v>299</v>
      </c>
      <c r="C203" t="s">
        <v>26</v>
      </c>
      <c r="D203" s="206">
        <v>2881426306</v>
      </c>
      <c r="E203" s="205">
        <v>84802905.680000007</v>
      </c>
      <c r="F203" s="205">
        <v>0</v>
      </c>
      <c r="G203" s="205">
        <v>0</v>
      </c>
      <c r="H203" s="205">
        <v>25234825.66</v>
      </c>
      <c r="I203" s="205">
        <v>2097614.81</v>
      </c>
      <c r="J203" s="205">
        <v>0</v>
      </c>
      <c r="K203" s="205">
        <v>2195703.63</v>
      </c>
      <c r="L203" s="205">
        <v>114331049.78</v>
      </c>
      <c r="M203" s="205">
        <v>-591421.16</v>
      </c>
      <c r="N203" s="205">
        <v>0</v>
      </c>
      <c r="O203" s="205">
        <v>7350440.4500000002</v>
      </c>
      <c r="P203" s="205">
        <v>968137.4</v>
      </c>
      <c r="Q203" s="205">
        <v>4765833.18</v>
      </c>
      <c r="R203" s="205">
        <v>8154038.4699999997</v>
      </c>
      <c r="S203" s="205">
        <v>28725.3</v>
      </c>
      <c r="T203" s="205">
        <v>0</v>
      </c>
      <c r="U203" s="205">
        <v>1.33</v>
      </c>
      <c r="V203" s="206">
        <v>2192423</v>
      </c>
      <c r="W203" s="206">
        <v>2188211</v>
      </c>
      <c r="X203" s="206">
        <v>4212</v>
      </c>
      <c r="Y203" s="193">
        <v>1.9248600797637887E-3</v>
      </c>
    </row>
    <row r="204" spans="1:25" x14ac:dyDescent="0.25">
      <c r="A204" s="211" t="s">
        <v>298</v>
      </c>
      <c r="B204" t="s">
        <v>297</v>
      </c>
      <c r="C204" t="s">
        <v>26</v>
      </c>
      <c r="D204" s="206">
        <v>84836519</v>
      </c>
      <c r="E204" s="205">
        <v>2378487.14</v>
      </c>
      <c r="F204" s="205">
        <v>0</v>
      </c>
      <c r="G204" s="205">
        <v>0</v>
      </c>
      <c r="H204" s="205">
        <v>474577.14</v>
      </c>
      <c r="I204" s="205">
        <v>125343.25</v>
      </c>
      <c r="J204" s="205">
        <v>0</v>
      </c>
      <c r="K204" s="205">
        <v>81800.83</v>
      </c>
      <c r="L204" s="205">
        <v>3060208.3600000003</v>
      </c>
      <c r="M204" s="205">
        <v>-29529.94</v>
      </c>
      <c r="N204" s="205">
        <v>0</v>
      </c>
      <c r="O204" s="205">
        <v>200205.72</v>
      </c>
      <c r="P204" s="205">
        <v>84482.95</v>
      </c>
      <c r="Q204" s="205">
        <v>131684.4</v>
      </c>
      <c r="R204" s="205">
        <v>349720.87</v>
      </c>
      <c r="S204" s="205">
        <v>447.2</v>
      </c>
      <c r="T204" s="205">
        <v>0</v>
      </c>
      <c r="U204" s="205">
        <v>0</v>
      </c>
      <c r="V204" s="206">
        <v>149935</v>
      </c>
      <c r="W204" s="206">
        <v>149461</v>
      </c>
      <c r="X204" s="206">
        <v>474</v>
      </c>
      <c r="Y204" s="193">
        <v>3.1713958825379195E-3</v>
      </c>
    </row>
    <row r="205" spans="1:25" x14ac:dyDescent="0.25">
      <c r="A205" t="s">
        <v>296</v>
      </c>
      <c r="B205" t="s">
        <v>295</v>
      </c>
      <c r="C205" t="s">
        <v>26</v>
      </c>
      <c r="D205" s="206">
        <v>1701500118</v>
      </c>
      <c r="E205" s="205">
        <v>34168259.780000001</v>
      </c>
      <c r="F205" s="205">
        <v>0</v>
      </c>
      <c r="G205" s="205">
        <v>0</v>
      </c>
      <c r="H205" s="205">
        <v>8609261.2300000004</v>
      </c>
      <c r="I205" s="205">
        <v>1038823.45</v>
      </c>
      <c r="J205" s="205">
        <v>0</v>
      </c>
      <c r="K205" s="205">
        <v>907260.04</v>
      </c>
      <c r="L205" s="205">
        <v>44723604.500000007</v>
      </c>
      <c r="M205" s="205">
        <v>-148704.69</v>
      </c>
      <c r="N205" s="205">
        <v>0</v>
      </c>
      <c r="O205" s="205">
        <v>4015542.89</v>
      </c>
      <c r="P205" s="205">
        <v>1694693.8</v>
      </c>
      <c r="Q205" s="205">
        <v>2640734.6800000002</v>
      </c>
      <c r="R205" s="205">
        <v>2151161.85</v>
      </c>
      <c r="S205" s="205">
        <v>12935.07</v>
      </c>
      <c r="T205" s="205">
        <v>0</v>
      </c>
      <c r="U205" s="205">
        <v>0</v>
      </c>
      <c r="V205" s="206">
        <v>132346</v>
      </c>
      <c r="W205" s="206">
        <v>132445</v>
      </c>
      <c r="X205" s="206">
        <v>-99</v>
      </c>
      <c r="Y205" s="193">
        <v>-7.4748008607346446E-4</v>
      </c>
    </row>
    <row r="206" spans="1:25" x14ac:dyDescent="0.25">
      <c r="A206" t="s">
        <v>6</v>
      </c>
      <c r="B206" t="s">
        <v>294</v>
      </c>
      <c r="C206" t="s">
        <v>26</v>
      </c>
      <c r="D206" s="206">
        <v>28154370</v>
      </c>
      <c r="E206" s="205">
        <v>464482.63</v>
      </c>
      <c r="F206" s="205">
        <v>0</v>
      </c>
      <c r="G206" s="205">
        <v>0</v>
      </c>
      <c r="H206" s="205">
        <v>140311.72</v>
      </c>
      <c r="I206" s="205">
        <v>15654.83</v>
      </c>
      <c r="J206" s="205">
        <v>0</v>
      </c>
      <c r="K206" s="205">
        <v>6264.8</v>
      </c>
      <c r="L206" s="205">
        <v>626713.98</v>
      </c>
      <c r="M206" s="205">
        <v>-1749.65</v>
      </c>
      <c r="N206" s="205">
        <v>0</v>
      </c>
      <c r="O206" s="205">
        <v>66444.3</v>
      </c>
      <c r="P206" s="205">
        <v>28041.78</v>
      </c>
      <c r="Q206" s="205">
        <v>43695.56</v>
      </c>
      <c r="R206" s="205">
        <v>24468.46</v>
      </c>
      <c r="S206" s="205">
        <v>196.88</v>
      </c>
      <c r="T206" s="205">
        <v>0</v>
      </c>
      <c r="U206" s="205">
        <v>0</v>
      </c>
      <c r="V206" s="206">
        <v>409</v>
      </c>
      <c r="W206" s="206">
        <v>406</v>
      </c>
      <c r="X206" s="206">
        <v>3</v>
      </c>
      <c r="Y206" s="193">
        <v>7.3891625615763543E-3</v>
      </c>
    </row>
    <row r="207" spans="1:25" x14ac:dyDescent="0.25">
      <c r="A207" s="215"/>
      <c r="B207" s="214" t="s">
        <v>26</v>
      </c>
      <c r="C207" s="214" t="s">
        <v>289</v>
      </c>
      <c r="D207" s="212">
        <v>4695917313</v>
      </c>
      <c r="E207" s="213">
        <v>121814135.23</v>
      </c>
      <c r="F207" s="213">
        <v>0</v>
      </c>
      <c r="G207" s="213">
        <v>0</v>
      </c>
      <c r="H207" s="213">
        <v>34458975.75</v>
      </c>
      <c r="I207" s="213">
        <v>3277436.34</v>
      </c>
      <c r="J207" s="213">
        <v>0</v>
      </c>
      <c r="K207" s="213">
        <v>3191029.3</v>
      </c>
      <c r="L207" s="213">
        <v>162741576.62</v>
      </c>
      <c r="M207" s="213">
        <v>-771405.44000000006</v>
      </c>
      <c r="N207" s="213">
        <v>0</v>
      </c>
      <c r="O207" s="213">
        <v>11632633.360000001</v>
      </c>
      <c r="P207" s="213">
        <v>2775355.93</v>
      </c>
      <c r="Q207" s="213">
        <v>7581947.8199999994</v>
      </c>
      <c r="R207" s="213">
        <v>10679389.65</v>
      </c>
      <c r="S207" s="213">
        <v>42304.45</v>
      </c>
      <c r="T207" s="213">
        <v>0</v>
      </c>
      <c r="U207" s="213">
        <v>1.33</v>
      </c>
      <c r="V207" s="212">
        <v>2475113</v>
      </c>
      <c r="W207" s="212">
        <v>2470523</v>
      </c>
      <c r="X207" s="212">
        <v>4590</v>
      </c>
      <c r="Y207" s="193">
        <v>1.8579062004280065E-3</v>
      </c>
    </row>
    <row r="208" spans="1:25" x14ac:dyDescent="0.25">
      <c r="D208" s="206"/>
      <c r="E208" s="205"/>
      <c r="F208" s="205"/>
      <c r="G208" s="205"/>
      <c r="H208" s="205"/>
      <c r="I208" s="205"/>
      <c r="J208" s="205"/>
      <c r="K208" s="205"/>
      <c r="L208" s="205"/>
      <c r="M208" s="205"/>
      <c r="N208" s="205"/>
      <c r="O208" s="205"/>
      <c r="P208" s="205"/>
      <c r="Q208" s="205"/>
      <c r="R208" s="205"/>
      <c r="S208" s="205"/>
      <c r="T208" s="205"/>
      <c r="U208" s="205"/>
      <c r="V208" s="206"/>
      <c r="W208" s="206"/>
      <c r="X208" s="206"/>
      <c r="Y208" s="193"/>
    </row>
    <row r="209" spans="1:25" x14ac:dyDescent="0.25">
      <c r="A209" s="211" t="s">
        <v>298</v>
      </c>
      <c r="B209" t="s">
        <v>297</v>
      </c>
      <c r="C209" t="s">
        <v>8</v>
      </c>
      <c r="D209" s="206">
        <v>9745.7720000000008</v>
      </c>
      <c r="E209" s="205">
        <v>264.64</v>
      </c>
      <c r="F209" s="205">
        <v>0</v>
      </c>
      <c r="G209" s="205">
        <v>0</v>
      </c>
      <c r="H209" s="205">
        <v>54.5</v>
      </c>
      <c r="I209" s="205">
        <v>14.41</v>
      </c>
      <c r="J209" s="205">
        <v>0</v>
      </c>
      <c r="K209" s="205">
        <v>9.39</v>
      </c>
      <c r="L209" s="205">
        <v>342.94</v>
      </c>
      <c r="M209" s="205">
        <v>-3.3</v>
      </c>
      <c r="N209" s="205">
        <v>0</v>
      </c>
      <c r="O209" s="205">
        <v>32.15</v>
      </c>
      <c r="P209" s="205">
        <v>13.62</v>
      </c>
      <c r="Q209" s="205">
        <v>21.62</v>
      </c>
      <c r="R209" s="205">
        <v>38.28</v>
      </c>
      <c r="S209" s="205">
        <v>0.06</v>
      </c>
      <c r="T209" s="205">
        <v>0</v>
      </c>
      <c r="U209" s="205">
        <v>0</v>
      </c>
      <c r="V209" s="206">
        <v>15</v>
      </c>
      <c r="W209" s="206">
        <v>15</v>
      </c>
      <c r="X209" s="206">
        <v>0</v>
      </c>
      <c r="Y209" s="193">
        <v>0</v>
      </c>
    </row>
    <row r="210" spans="1:25" x14ac:dyDescent="0.25">
      <c r="A210" t="s">
        <v>296</v>
      </c>
      <c r="B210" t="s">
        <v>295</v>
      </c>
      <c r="C210" t="s">
        <v>8</v>
      </c>
      <c r="D210" s="206">
        <v>1390812778.2940001</v>
      </c>
      <c r="E210" s="205">
        <v>18169961.130000003</v>
      </c>
      <c r="F210" s="205">
        <v>0</v>
      </c>
      <c r="G210" s="205">
        <v>0</v>
      </c>
      <c r="H210" s="205">
        <v>5464805.7800000003</v>
      </c>
      <c r="I210" s="205">
        <v>846038.8</v>
      </c>
      <c r="J210" s="205">
        <v>0</v>
      </c>
      <c r="K210" s="205">
        <v>482811.56</v>
      </c>
      <c r="L210" s="205">
        <v>24963617.269999996</v>
      </c>
      <c r="M210" s="205">
        <v>-78417.88</v>
      </c>
      <c r="N210" s="205">
        <v>0</v>
      </c>
      <c r="O210" s="205">
        <v>3330306.42</v>
      </c>
      <c r="P210" s="205">
        <v>1411188.98</v>
      </c>
      <c r="Q210" s="205">
        <v>2260662.9</v>
      </c>
      <c r="R210" s="205">
        <v>1126337.3700000001</v>
      </c>
      <c r="S210" s="205">
        <v>6900.61</v>
      </c>
      <c r="T210" s="205">
        <v>0</v>
      </c>
      <c r="U210" s="205">
        <v>0</v>
      </c>
      <c r="V210" s="206">
        <v>3716</v>
      </c>
      <c r="W210" s="206">
        <v>3704</v>
      </c>
      <c r="X210" s="206">
        <v>12</v>
      </c>
      <c r="Y210" s="193">
        <v>3.2397408207343412E-3</v>
      </c>
    </row>
    <row r="211" spans="1:25" x14ac:dyDescent="0.25">
      <c r="A211" t="s">
        <v>6</v>
      </c>
      <c r="B211" t="s">
        <v>294</v>
      </c>
      <c r="C211" t="s">
        <v>8</v>
      </c>
      <c r="D211" s="206">
        <v>357084253.009</v>
      </c>
      <c r="E211" s="205">
        <v>3718886.15</v>
      </c>
      <c r="F211" s="205">
        <v>0</v>
      </c>
      <c r="G211" s="205">
        <v>0</v>
      </c>
      <c r="H211" s="205">
        <v>1227509.06</v>
      </c>
      <c r="I211" s="205">
        <v>195425.99</v>
      </c>
      <c r="J211" s="205">
        <v>0</v>
      </c>
      <c r="K211" s="205">
        <v>62848.11</v>
      </c>
      <c r="L211" s="205">
        <v>5204669.3099999996</v>
      </c>
      <c r="M211" s="205">
        <v>-17250.91</v>
      </c>
      <c r="N211" s="205">
        <v>0</v>
      </c>
      <c r="O211" s="205">
        <v>919570.57000000007</v>
      </c>
      <c r="P211" s="205">
        <v>389619.43000000005</v>
      </c>
      <c r="Q211" s="205">
        <v>619128.34</v>
      </c>
      <c r="R211" s="205">
        <v>238022.82</v>
      </c>
      <c r="S211" s="205">
        <v>1975.87</v>
      </c>
      <c r="T211" s="205">
        <v>0</v>
      </c>
      <c r="U211" s="205">
        <v>0</v>
      </c>
      <c r="V211" s="206">
        <v>576</v>
      </c>
      <c r="W211" s="206">
        <v>576</v>
      </c>
      <c r="X211" s="206">
        <v>0</v>
      </c>
      <c r="Y211" s="193">
        <v>0</v>
      </c>
    </row>
    <row r="212" spans="1:25" x14ac:dyDescent="0.25">
      <c r="A212" s="211" t="s">
        <v>9</v>
      </c>
      <c r="B212" t="s">
        <v>293</v>
      </c>
      <c r="C212" t="s">
        <v>8</v>
      </c>
      <c r="D212" s="206">
        <v>1898551563.8080001</v>
      </c>
      <c r="E212" s="205">
        <v>6657643.25</v>
      </c>
      <c r="F212" s="205">
        <v>0</v>
      </c>
      <c r="G212" s="205">
        <v>0</v>
      </c>
      <c r="H212" s="205">
        <v>3782628.18</v>
      </c>
      <c r="I212" s="205">
        <v>22254.97</v>
      </c>
      <c r="J212" s="205">
        <v>0</v>
      </c>
      <c r="K212" s="205">
        <v>5452.83</v>
      </c>
      <c r="L212" s="205">
        <v>10467979.23</v>
      </c>
      <c r="M212" s="205">
        <v>0</v>
      </c>
      <c r="N212" s="205">
        <v>0</v>
      </c>
      <c r="O212" s="205">
        <v>2764517.21</v>
      </c>
      <c r="P212" s="205">
        <v>906323.09</v>
      </c>
      <c r="Q212" s="205">
        <v>1578127.23</v>
      </c>
      <c r="R212" s="205">
        <v>0</v>
      </c>
      <c r="S212" s="205">
        <v>7726.57</v>
      </c>
      <c r="T212" s="205">
        <v>0</v>
      </c>
      <c r="U212" s="205">
        <v>0</v>
      </c>
      <c r="V212" s="206">
        <v>200</v>
      </c>
      <c r="W212" s="206">
        <v>200</v>
      </c>
      <c r="X212" s="206">
        <v>0</v>
      </c>
      <c r="Y212" s="193">
        <v>0</v>
      </c>
    </row>
    <row r="213" spans="1:25" x14ac:dyDescent="0.25">
      <c r="A213" s="210"/>
      <c r="B213" s="209" t="s">
        <v>8</v>
      </c>
      <c r="C213" s="209" t="s">
        <v>289</v>
      </c>
      <c r="D213" s="207">
        <v>3646458340.8830004</v>
      </c>
      <c r="E213" s="208">
        <v>28546755.170000002</v>
      </c>
      <c r="F213" s="208">
        <v>0</v>
      </c>
      <c r="G213" s="208">
        <v>0</v>
      </c>
      <c r="H213" s="208">
        <v>10474997.52</v>
      </c>
      <c r="I213" s="208">
        <v>1063734.1700000002</v>
      </c>
      <c r="J213" s="208">
        <v>0</v>
      </c>
      <c r="K213" s="208">
        <v>551121.89</v>
      </c>
      <c r="L213" s="208">
        <v>40636608.75</v>
      </c>
      <c r="M213" s="208">
        <v>-95672.090000000011</v>
      </c>
      <c r="N213" s="208">
        <v>0</v>
      </c>
      <c r="O213" s="208">
        <v>7014426.3499999996</v>
      </c>
      <c r="P213" s="208">
        <v>2707145.12</v>
      </c>
      <c r="Q213" s="208">
        <v>4457940.09</v>
      </c>
      <c r="R213" s="208">
        <v>1364398.4700000002</v>
      </c>
      <c r="S213" s="208">
        <v>16603.11</v>
      </c>
      <c r="T213" s="208">
        <v>0</v>
      </c>
      <c r="U213" s="208">
        <v>0</v>
      </c>
      <c r="V213" s="207">
        <v>4507</v>
      </c>
      <c r="W213" s="207">
        <v>4495</v>
      </c>
      <c r="X213" s="207">
        <v>12</v>
      </c>
      <c r="Y213" s="193">
        <v>2.6696329254727474E-3</v>
      </c>
    </row>
    <row r="214" spans="1:25" x14ac:dyDescent="0.25">
      <c r="D214" s="206"/>
      <c r="E214" s="205"/>
      <c r="F214" s="205"/>
      <c r="G214" s="205"/>
      <c r="H214" s="205"/>
      <c r="I214" s="205"/>
      <c r="J214" s="205"/>
      <c r="K214" s="205"/>
      <c r="L214" s="205"/>
      <c r="M214" s="205"/>
      <c r="N214" s="205"/>
      <c r="O214" s="205"/>
      <c r="P214" s="205"/>
      <c r="Q214" s="205"/>
      <c r="R214" s="205"/>
      <c r="S214" s="205"/>
      <c r="T214" s="205"/>
      <c r="U214" s="205"/>
      <c r="V214" s="206"/>
      <c r="W214" s="206"/>
      <c r="X214" s="206"/>
      <c r="Y214" s="193"/>
    </row>
    <row r="215" spans="1:25" x14ac:dyDescent="0.25">
      <c r="A215" t="s">
        <v>40</v>
      </c>
      <c r="B215" t="s">
        <v>292</v>
      </c>
      <c r="C215" t="s">
        <v>290</v>
      </c>
      <c r="D215" s="206">
        <v>4519046</v>
      </c>
      <c r="E215" s="205">
        <v>316401.59999999998</v>
      </c>
      <c r="F215" s="205">
        <v>0</v>
      </c>
      <c r="G215" s="205">
        <v>0</v>
      </c>
      <c r="H215" s="205">
        <v>0</v>
      </c>
      <c r="I215" s="205">
        <v>0</v>
      </c>
      <c r="J215" s="205">
        <v>0</v>
      </c>
      <c r="K215" s="205">
        <v>56779.77</v>
      </c>
      <c r="L215" s="205">
        <v>373181.37</v>
      </c>
      <c r="M215" s="205">
        <v>-8620.5400000000009</v>
      </c>
      <c r="N215" s="205">
        <v>0</v>
      </c>
      <c r="O215" s="205">
        <v>14980.62</v>
      </c>
      <c r="P215" s="205">
        <v>2341.2800000000002</v>
      </c>
      <c r="Q215" s="205">
        <v>10816.57</v>
      </c>
      <c r="R215" s="205">
        <v>95919.86</v>
      </c>
      <c r="S215" s="205">
        <v>5.99</v>
      </c>
      <c r="T215" s="205">
        <v>0</v>
      </c>
      <c r="U215" s="205">
        <v>0</v>
      </c>
      <c r="V215" s="206">
        <v>12788</v>
      </c>
      <c r="W215" s="206">
        <v>12844</v>
      </c>
      <c r="X215" s="206">
        <v>-56</v>
      </c>
      <c r="Y215" s="193">
        <v>-4.3600124571784487E-3</v>
      </c>
    </row>
    <row r="216" spans="1:25" x14ac:dyDescent="0.25">
      <c r="A216" t="s">
        <v>40</v>
      </c>
      <c r="B216" t="s">
        <v>291</v>
      </c>
      <c r="C216" t="s">
        <v>290</v>
      </c>
      <c r="D216" s="206">
        <v>17526893</v>
      </c>
      <c r="E216" s="205">
        <v>5448343.1500000004</v>
      </c>
      <c r="F216" s="205">
        <v>0</v>
      </c>
      <c r="G216" s="205">
        <v>0</v>
      </c>
      <c r="H216" s="205">
        <v>0</v>
      </c>
      <c r="I216" s="205">
        <v>0</v>
      </c>
      <c r="J216" s="205">
        <v>0</v>
      </c>
      <c r="K216" s="205">
        <v>220377.91</v>
      </c>
      <c r="L216" s="205">
        <v>5668721.0600000005</v>
      </c>
      <c r="M216" s="205">
        <v>-34546.83</v>
      </c>
      <c r="N216" s="205">
        <v>0</v>
      </c>
      <c r="O216" s="205">
        <v>58136.54</v>
      </c>
      <c r="P216" s="205">
        <v>9133.2000000000007</v>
      </c>
      <c r="Q216" s="205">
        <v>41960.46</v>
      </c>
      <c r="R216" s="205">
        <v>394180.73</v>
      </c>
      <c r="S216" s="205">
        <v>66.36</v>
      </c>
      <c r="T216" s="205">
        <v>0</v>
      </c>
      <c r="U216" s="205">
        <v>0</v>
      </c>
      <c r="V216" s="206">
        <v>5000</v>
      </c>
      <c r="W216" s="206">
        <v>4994</v>
      </c>
      <c r="X216" s="206">
        <v>6</v>
      </c>
      <c r="Y216" s="193">
        <v>1.2014417300760913E-3</v>
      </c>
    </row>
    <row r="217" spans="1:25" x14ac:dyDescent="0.25">
      <c r="A217" s="203"/>
      <c r="B217" s="202" t="s">
        <v>290</v>
      </c>
      <c r="C217" s="202" t="s">
        <v>289</v>
      </c>
      <c r="D217" s="200">
        <v>22045939</v>
      </c>
      <c r="E217" s="201">
        <v>5764744.75</v>
      </c>
      <c r="F217" s="201">
        <v>0</v>
      </c>
      <c r="G217" s="201">
        <v>0</v>
      </c>
      <c r="H217" s="201">
        <v>0</v>
      </c>
      <c r="I217" s="201">
        <v>0</v>
      </c>
      <c r="J217" s="201">
        <v>0</v>
      </c>
      <c r="K217" s="201">
        <v>277157.68</v>
      </c>
      <c r="L217" s="201">
        <v>6041902.4300000006</v>
      </c>
      <c r="M217" s="201">
        <v>-43167.37</v>
      </c>
      <c r="N217" s="201">
        <v>0</v>
      </c>
      <c r="O217" s="201">
        <v>73117.16</v>
      </c>
      <c r="P217" s="201">
        <v>11474.480000000001</v>
      </c>
      <c r="Q217" s="201">
        <v>52777.03</v>
      </c>
      <c r="R217" s="201">
        <v>490100.58999999997</v>
      </c>
      <c r="S217" s="201">
        <v>72.349999999999994</v>
      </c>
      <c r="T217" s="201">
        <v>0</v>
      </c>
      <c r="U217" s="201">
        <v>0</v>
      </c>
      <c r="V217" s="200">
        <v>17788</v>
      </c>
      <c r="W217" s="200">
        <v>17838</v>
      </c>
      <c r="X217" s="200">
        <v>-50</v>
      </c>
      <c r="Y217" s="193">
        <v>-2.8030048211682922E-3</v>
      </c>
    </row>
    <row r="218" spans="1:25" ht="15.75" thickBot="1" x14ac:dyDescent="0.3">
      <c r="D218" s="198"/>
      <c r="E218" s="199"/>
      <c r="F218" s="199"/>
      <c r="G218" s="199"/>
      <c r="H218" s="199"/>
      <c r="I218" s="199"/>
      <c r="J218" s="199"/>
      <c r="K218" s="199"/>
      <c r="L218" s="199"/>
      <c r="M218" s="199"/>
      <c r="N218" s="199"/>
      <c r="O218" s="199"/>
      <c r="P218" s="199"/>
      <c r="Q218" s="199"/>
      <c r="R218" s="199"/>
      <c r="S218" s="199"/>
      <c r="T218" s="199"/>
      <c r="U218" s="199"/>
      <c r="V218" s="198"/>
      <c r="W218" s="198"/>
      <c r="X218" s="198"/>
      <c r="Y218" s="193"/>
    </row>
    <row r="219" spans="1:25" ht="15.75" thickBot="1" x14ac:dyDescent="0.3">
      <c r="A219" s="197"/>
      <c r="B219" s="196"/>
      <c r="C219" s="196" t="s">
        <v>288</v>
      </c>
      <c r="D219" s="194">
        <v>8364421592.8830004</v>
      </c>
      <c r="E219" s="195">
        <v>156125635.15000001</v>
      </c>
      <c r="F219" s="195">
        <v>0</v>
      </c>
      <c r="G219" s="195">
        <v>0</v>
      </c>
      <c r="H219" s="195">
        <v>44933973.269999996</v>
      </c>
      <c r="I219" s="195">
        <v>4341170.51</v>
      </c>
      <c r="J219" s="195">
        <v>0</v>
      </c>
      <c r="K219" s="195">
        <v>4019308.87</v>
      </c>
      <c r="L219" s="195">
        <v>209420087.80000001</v>
      </c>
      <c r="M219" s="195">
        <v>-910244.9</v>
      </c>
      <c r="N219" s="195">
        <v>0</v>
      </c>
      <c r="O219" s="195">
        <v>18720176.870000001</v>
      </c>
      <c r="P219" s="195">
        <v>5493975.5300000012</v>
      </c>
      <c r="Q219" s="195">
        <v>12092664.939999999</v>
      </c>
      <c r="R219" s="195">
        <v>12533888.710000001</v>
      </c>
      <c r="S219" s="195">
        <v>58979.909999999996</v>
      </c>
      <c r="T219" s="195">
        <v>0</v>
      </c>
      <c r="U219" s="195">
        <v>1.33</v>
      </c>
      <c r="V219" s="194">
        <v>2497408</v>
      </c>
      <c r="W219" s="194">
        <v>2492856</v>
      </c>
      <c r="X219" s="194">
        <v>4552</v>
      </c>
      <c r="Y219" s="193">
        <v>1.8260180291200133E-3</v>
      </c>
    </row>
    <row r="222" spans="1:25" ht="39" x14ac:dyDescent="0.25">
      <c r="A222" s="230">
        <v>43405</v>
      </c>
      <c r="G222" s="229" t="s">
        <v>321</v>
      </c>
      <c r="V222" s="228" t="s">
        <v>320</v>
      </c>
      <c r="W222" s="228" t="s">
        <v>320</v>
      </c>
      <c r="X222" s="227" t="s">
        <v>319</v>
      </c>
    </row>
    <row r="223" spans="1:25" ht="39" x14ac:dyDescent="0.25">
      <c r="A223" s="225" t="s">
        <v>318</v>
      </c>
      <c r="B223" s="225" t="s">
        <v>13</v>
      </c>
      <c r="C223" s="226" t="s">
        <v>317</v>
      </c>
      <c r="D223" s="225" t="s">
        <v>316</v>
      </c>
      <c r="E223" s="224" t="s">
        <v>315</v>
      </c>
      <c r="F223" s="224" t="s">
        <v>314</v>
      </c>
      <c r="G223" s="223" t="s">
        <v>313</v>
      </c>
      <c r="H223" s="222" t="s">
        <v>12</v>
      </c>
      <c r="I223" s="222" t="s">
        <v>312</v>
      </c>
      <c r="J223" s="221" t="s">
        <v>311</v>
      </c>
      <c r="K223" s="221" t="s">
        <v>310</v>
      </c>
      <c r="L223" s="220" t="s">
        <v>39</v>
      </c>
      <c r="M223" s="220" t="s">
        <v>309</v>
      </c>
      <c r="N223" s="219" t="s">
        <v>308</v>
      </c>
      <c r="O223" s="220" t="s">
        <v>42</v>
      </c>
      <c r="P223" s="220" t="s">
        <v>41</v>
      </c>
      <c r="Q223" s="220" t="s">
        <v>307</v>
      </c>
      <c r="R223" s="220" t="s">
        <v>306</v>
      </c>
      <c r="S223" s="220" t="s">
        <v>305</v>
      </c>
      <c r="T223" s="220" t="s">
        <v>304</v>
      </c>
      <c r="U223" s="219" t="s">
        <v>303</v>
      </c>
      <c r="V223" s="218" t="s">
        <v>302</v>
      </c>
      <c r="W223" s="218" t="s">
        <v>302</v>
      </c>
      <c r="X223" s="217" t="s">
        <v>301</v>
      </c>
    </row>
    <row r="224" spans="1:25" x14ac:dyDescent="0.25">
      <c r="D224" s="1"/>
      <c r="E224" s="1"/>
      <c r="L224" s="216"/>
    </row>
    <row r="225" spans="1:25" x14ac:dyDescent="0.25">
      <c r="A225" s="211" t="s">
        <v>300</v>
      </c>
      <c r="B225" t="s">
        <v>299</v>
      </c>
      <c r="C225" t="s">
        <v>26</v>
      </c>
      <c r="D225" s="206">
        <v>1781237829</v>
      </c>
      <c r="E225" s="205">
        <v>55891756.909999996</v>
      </c>
      <c r="F225" s="205">
        <v>0</v>
      </c>
      <c r="G225" s="205">
        <v>0</v>
      </c>
      <c r="H225" s="205">
        <v>15599621.810000001</v>
      </c>
      <c r="I225" s="205">
        <v>1296709.67</v>
      </c>
      <c r="J225" s="205">
        <v>0</v>
      </c>
      <c r="K225" s="205">
        <v>1357358.48</v>
      </c>
      <c r="L225" s="205">
        <v>74145446.870000005</v>
      </c>
      <c r="M225" s="205">
        <v>-262730.17</v>
      </c>
      <c r="N225" s="205">
        <v>0</v>
      </c>
      <c r="O225" s="205">
        <v>4543873.25</v>
      </c>
      <c r="P225" s="205">
        <v>598481.56999999995</v>
      </c>
      <c r="Q225" s="205">
        <v>2946141.76</v>
      </c>
      <c r="R225" s="205">
        <v>2475400.7000000002</v>
      </c>
      <c r="S225" s="205">
        <v>17799.509999999998</v>
      </c>
      <c r="T225" s="205">
        <v>0</v>
      </c>
      <c r="U225" s="205">
        <v>0</v>
      </c>
      <c r="V225" s="206">
        <v>2194213</v>
      </c>
      <c r="W225" s="206">
        <v>2192423</v>
      </c>
      <c r="X225" s="206">
        <v>1790</v>
      </c>
      <c r="Y225" s="193">
        <v>8.1644828575507553E-4</v>
      </c>
    </row>
    <row r="226" spans="1:25" x14ac:dyDescent="0.25">
      <c r="A226" s="211" t="s">
        <v>298</v>
      </c>
      <c r="B226" t="s">
        <v>297</v>
      </c>
      <c r="C226" t="s">
        <v>26</v>
      </c>
      <c r="D226" s="206">
        <v>70726233</v>
      </c>
      <c r="E226" s="205">
        <v>2030476.24</v>
      </c>
      <c r="F226" s="205">
        <v>0</v>
      </c>
      <c r="G226" s="205">
        <v>0</v>
      </c>
      <c r="H226" s="205">
        <v>395607.97</v>
      </c>
      <c r="I226" s="205">
        <v>104496.62</v>
      </c>
      <c r="J226" s="205">
        <v>0</v>
      </c>
      <c r="K226" s="205">
        <v>68187.94</v>
      </c>
      <c r="L226" s="205">
        <v>2598768.77</v>
      </c>
      <c r="M226" s="205">
        <v>-17704.95</v>
      </c>
      <c r="N226" s="205">
        <v>0</v>
      </c>
      <c r="O226" s="205">
        <v>166907.22</v>
      </c>
      <c r="P226" s="205">
        <v>70431.95</v>
      </c>
      <c r="Q226" s="205">
        <v>109769.04</v>
      </c>
      <c r="R226" s="205">
        <v>141987.13</v>
      </c>
      <c r="S226" s="205">
        <v>356.47</v>
      </c>
      <c r="T226" s="205">
        <v>0</v>
      </c>
      <c r="U226" s="205">
        <v>0</v>
      </c>
      <c r="V226" s="206">
        <v>148862</v>
      </c>
      <c r="W226" s="206">
        <v>149935</v>
      </c>
      <c r="X226" s="206">
        <v>-1073</v>
      </c>
      <c r="Y226" s="193">
        <v>-7.1564344549304697E-3</v>
      </c>
    </row>
    <row r="227" spans="1:25" x14ac:dyDescent="0.25">
      <c r="A227" t="s">
        <v>296</v>
      </c>
      <c r="B227" t="s">
        <v>295</v>
      </c>
      <c r="C227" t="s">
        <v>26</v>
      </c>
      <c r="D227" s="206">
        <v>1275685295</v>
      </c>
      <c r="E227" s="205">
        <v>29704033.620000001</v>
      </c>
      <c r="F227" s="205">
        <v>0</v>
      </c>
      <c r="G227" s="205">
        <v>0</v>
      </c>
      <c r="H227" s="205">
        <v>7475742.2999999998</v>
      </c>
      <c r="I227" s="205">
        <v>778901.96</v>
      </c>
      <c r="J227" s="205">
        <v>0</v>
      </c>
      <c r="K227" s="205">
        <v>787119.59</v>
      </c>
      <c r="L227" s="205">
        <v>38745797.470000006</v>
      </c>
      <c r="M227" s="205">
        <v>-91977.61</v>
      </c>
      <c r="N227" s="205">
        <v>0</v>
      </c>
      <c r="O227" s="205">
        <v>3010616.33</v>
      </c>
      <c r="P227" s="205">
        <v>1270582.48</v>
      </c>
      <c r="Q227" s="205">
        <v>1979865.84</v>
      </c>
      <c r="R227" s="205">
        <v>909473.08</v>
      </c>
      <c r="S227" s="205">
        <v>11222.23</v>
      </c>
      <c r="T227" s="205">
        <v>0</v>
      </c>
      <c r="U227" s="205">
        <v>0</v>
      </c>
      <c r="V227" s="206">
        <v>133099</v>
      </c>
      <c r="W227" s="206">
        <v>132346</v>
      </c>
      <c r="X227" s="206">
        <v>753</v>
      </c>
      <c r="Y227" s="193">
        <v>5.6896317229081349E-3</v>
      </c>
    </row>
    <row r="228" spans="1:25" x14ac:dyDescent="0.25">
      <c r="A228" t="s">
        <v>6</v>
      </c>
      <c r="B228" t="s">
        <v>294</v>
      </c>
      <c r="C228" t="s">
        <v>26</v>
      </c>
      <c r="D228" s="206">
        <v>22876891</v>
      </c>
      <c r="E228" s="205">
        <v>443320.48</v>
      </c>
      <c r="F228" s="205">
        <v>0</v>
      </c>
      <c r="G228" s="205">
        <v>0</v>
      </c>
      <c r="H228" s="205">
        <v>135737.63</v>
      </c>
      <c r="I228" s="205">
        <v>12708.16</v>
      </c>
      <c r="J228" s="205">
        <v>0</v>
      </c>
      <c r="K228" s="205">
        <v>6014.42</v>
      </c>
      <c r="L228" s="205">
        <v>597780.69000000006</v>
      </c>
      <c r="M228" s="205">
        <v>-1172.29</v>
      </c>
      <c r="N228" s="205">
        <v>0</v>
      </c>
      <c r="O228" s="205">
        <v>53989.45</v>
      </c>
      <c r="P228" s="205">
        <v>22785.360000000001</v>
      </c>
      <c r="Q228" s="205">
        <v>35504.94</v>
      </c>
      <c r="R228" s="205">
        <v>10950.74</v>
      </c>
      <c r="S228" s="205">
        <v>189.49</v>
      </c>
      <c r="T228" s="205">
        <v>0</v>
      </c>
      <c r="U228" s="205">
        <v>0</v>
      </c>
      <c r="V228" s="206">
        <v>410</v>
      </c>
      <c r="W228" s="206">
        <v>409</v>
      </c>
      <c r="X228" s="206">
        <v>1</v>
      </c>
      <c r="Y228" s="193">
        <v>2.4449877750611247E-3</v>
      </c>
    </row>
    <row r="229" spans="1:25" x14ac:dyDescent="0.25">
      <c r="A229" s="215"/>
      <c r="B229" s="214" t="s">
        <v>26</v>
      </c>
      <c r="C229" s="214" t="s">
        <v>289</v>
      </c>
      <c r="D229" s="212">
        <v>3150526248</v>
      </c>
      <c r="E229" s="213">
        <v>88069587.25</v>
      </c>
      <c r="F229" s="213">
        <v>0</v>
      </c>
      <c r="G229" s="213">
        <v>0</v>
      </c>
      <c r="H229" s="213">
        <v>23606709.710000001</v>
      </c>
      <c r="I229" s="213">
        <v>2192816.41</v>
      </c>
      <c r="J229" s="213">
        <v>0</v>
      </c>
      <c r="K229" s="213">
        <v>2218680.4299999997</v>
      </c>
      <c r="L229" s="213">
        <v>116087793.80000001</v>
      </c>
      <c r="M229" s="213">
        <v>-373585.01999999996</v>
      </c>
      <c r="N229" s="213">
        <v>0</v>
      </c>
      <c r="O229" s="213">
        <v>7775386.25</v>
      </c>
      <c r="P229" s="213">
        <v>1962281.36</v>
      </c>
      <c r="Q229" s="213">
        <v>5071281.58</v>
      </c>
      <c r="R229" s="213">
        <v>3537811.6500000004</v>
      </c>
      <c r="S229" s="213">
        <v>29567.7</v>
      </c>
      <c r="T229" s="213">
        <v>0</v>
      </c>
      <c r="U229" s="213">
        <v>0</v>
      </c>
      <c r="V229" s="212">
        <v>2476584</v>
      </c>
      <c r="W229" s="212">
        <v>2475113</v>
      </c>
      <c r="X229" s="212">
        <v>1471</v>
      </c>
      <c r="Y229" s="193">
        <v>5.9431629990226709E-4</v>
      </c>
    </row>
    <row r="230" spans="1:25" x14ac:dyDescent="0.25">
      <c r="D230" s="206"/>
      <c r="E230" s="205"/>
      <c r="F230" s="205"/>
      <c r="G230" s="205"/>
      <c r="H230" s="205"/>
      <c r="I230" s="205"/>
      <c r="J230" s="205"/>
      <c r="K230" s="205"/>
      <c r="L230" s="205"/>
      <c r="M230" s="205"/>
      <c r="N230" s="205"/>
      <c r="O230" s="205"/>
      <c r="P230" s="205"/>
      <c r="Q230" s="205"/>
      <c r="R230" s="205"/>
      <c r="S230" s="205"/>
      <c r="T230" s="205"/>
      <c r="U230" s="205"/>
      <c r="V230" s="206"/>
      <c r="W230" s="206"/>
      <c r="X230" s="206"/>
      <c r="Y230" s="193"/>
    </row>
    <row r="231" spans="1:25" x14ac:dyDescent="0.25">
      <c r="A231" s="211" t="s">
        <v>298</v>
      </c>
      <c r="B231" t="s">
        <v>297</v>
      </c>
      <c r="C231" t="s">
        <v>8</v>
      </c>
      <c r="D231" s="206">
        <v>8915.3880000000008</v>
      </c>
      <c r="E231" s="205">
        <v>250.81</v>
      </c>
      <c r="F231" s="205">
        <v>0</v>
      </c>
      <c r="G231" s="205">
        <v>0</v>
      </c>
      <c r="H231" s="205">
        <v>49.89</v>
      </c>
      <c r="I231" s="205">
        <v>13.18</v>
      </c>
      <c r="J231" s="205">
        <v>0</v>
      </c>
      <c r="K231" s="205">
        <v>8.59</v>
      </c>
      <c r="L231" s="205">
        <v>322.46999999999997</v>
      </c>
      <c r="M231" s="205">
        <v>-2.1</v>
      </c>
      <c r="N231" s="205">
        <v>0</v>
      </c>
      <c r="O231" s="205">
        <v>30.81</v>
      </c>
      <c r="P231" s="205">
        <v>13.05</v>
      </c>
      <c r="Q231" s="205">
        <v>20.77</v>
      </c>
      <c r="R231" s="205">
        <v>15.39</v>
      </c>
      <c r="S231" s="205">
        <v>0.05</v>
      </c>
      <c r="T231" s="205">
        <v>0</v>
      </c>
      <c r="U231" s="205">
        <v>0</v>
      </c>
      <c r="V231" s="206">
        <v>16</v>
      </c>
      <c r="W231" s="206">
        <v>15</v>
      </c>
      <c r="X231" s="206">
        <v>1</v>
      </c>
      <c r="Y231" s="193">
        <v>6.6666666666666666E-2</v>
      </c>
    </row>
    <row r="232" spans="1:25" x14ac:dyDescent="0.25">
      <c r="A232" t="s">
        <v>296</v>
      </c>
      <c r="B232" t="s">
        <v>295</v>
      </c>
      <c r="C232" t="s">
        <v>8</v>
      </c>
      <c r="D232" s="206">
        <v>1071633946.517</v>
      </c>
      <c r="E232" s="205">
        <v>15350987.23</v>
      </c>
      <c r="F232" s="205">
        <v>0</v>
      </c>
      <c r="G232" s="205">
        <v>0</v>
      </c>
      <c r="H232" s="205">
        <v>4668104.75</v>
      </c>
      <c r="I232" s="205">
        <v>650998.42000000004</v>
      </c>
      <c r="J232" s="205">
        <v>0</v>
      </c>
      <c r="K232" s="205">
        <v>404574.3</v>
      </c>
      <c r="L232" s="205">
        <v>21074664.699999999</v>
      </c>
      <c r="M232" s="205">
        <v>-46819.9</v>
      </c>
      <c r="N232" s="205">
        <v>0</v>
      </c>
      <c r="O232" s="205">
        <v>2707438.21</v>
      </c>
      <c r="P232" s="205">
        <v>1147098.3700000001</v>
      </c>
      <c r="Q232" s="205">
        <v>1838933.58</v>
      </c>
      <c r="R232" s="205">
        <v>455240.38</v>
      </c>
      <c r="S232" s="205">
        <v>5782.87</v>
      </c>
      <c r="T232" s="205">
        <v>0</v>
      </c>
      <c r="U232" s="205">
        <v>0</v>
      </c>
      <c r="V232" s="206">
        <v>3713</v>
      </c>
      <c r="W232" s="206">
        <v>3716</v>
      </c>
      <c r="X232" s="206">
        <v>-3</v>
      </c>
      <c r="Y232" s="193">
        <v>-8.0731969860064589E-4</v>
      </c>
    </row>
    <row r="233" spans="1:25" x14ac:dyDescent="0.25">
      <c r="A233" t="s">
        <v>6</v>
      </c>
      <c r="B233" t="s">
        <v>294</v>
      </c>
      <c r="C233" t="s">
        <v>8</v>
      </c>
      <c r="D233" s="206">
        <v>284342342.85000002</v>
      </c>
      <c r="E233" s="205">
        <v>3164206.83</v>
      </c>
      <c r="F233" s="205">
        <v>0</v>
      </c>
      <c r="G233" s="205">
        <v>0</v>
      </c>
      <c r="H233" s="205">
        <v>1063525.5699999998</v>
      </c>
      <c r="I233" s="205">
        <v>154698.41</v>
      </c>
      <c r="J233" s="205">
        <v>0</v>
      </c>
      <c r="K233" s="205">
        <v>52758.17</v>
      </c>
      <c r="L233" s="205">
        <v>4435188.9800000004</v>
      </c>
      <c r="M233" s="205">
        <v>-10359.370000000001</v>
      </c>
      <c r="N233" s="205">
        <v>0</v>
      </c>
      <c r="O233" s="205">
        <v>750577.59</v>
      </c>
      <c r="P233" s="205">
        <v>318404.90999999997</v>
      </c>
      <c r="Q233" s="205">
        <v>504282.21</v>
      </c>
      <c r="R233" s="205">
        <v>98252.41</v>
      </c>
      <c r="S233" s="205">
        <v>1658.67</v>
      </c>
      <c r="T233" s="205">
        <v>0</v>
      </c>
      <c r="U233" s="205">
        <v>0</v>
      </c>
      <c r="V233" s="206">
        <v>580</v>
      </c>
      <c r="W233" s="206">
        <v>576</v>
      </c>
      <c r="X233" s="206">
        <v>4</v>
      </c>
      <c r="Y233" s="193">
        <v>6.9444444444444441E-3</v>
      </c>
    </row>
    <row r="234" spans="1:25" x14ac:dyDescent="0.25">
      <c r="A234" s="211" t="s">
        <v>9</v>
      </c>
      <c r="B234" t="s">
        <v>293</v>
      </c>
      <c r="C234" t="s">
        <v>8</v>
      </c>
      <c r="D234" s="206">
        <v>1892719421.99</v>
      </c>
      <c r="E234" s="205">
        <v>6368428.1600000001</v>
      </c>
      <c r="F234" s="205">
        <v>0</v>
      </c>
      <c r="G234" s="205">
        <v>0</v>
      </c>
      <c r="H234" s="205">
        <v>3601409.31</v>
      </c>
      <c r="I234" s="205">
        <v>18883.95</v>
      </c>
      <c r="J234" s="205">
        <v>0</v>
      </c>
      <c r="K234" s="205">
        <v>5169.43</v>
      </c>
      <c r="L234" s="205">
        <v>9993890.8499999996</v>
      </c>
      <c r="M234" s="205">
        <v>0</v>
      </c>
      <c r="N234" s="205">
        <v>0</v>
      </c>
      <c r="O234" s="205">
        <v>2367547.75</v>
      </c>
      <c r="P234" s="205">
        <v>741413.45</v>
      </c>
      <c r="Q234" s="205">
        <v>1352795.65</v>
      </c>
      <c r="R234" s="205">
        <v>0</v>
      </c>
      <c r="S234" s="205">
        <v>7363.94</v>
      </c>
      <c r="T234" s="205">
        <v>0</v>
      </c>
      <c r="U234" s="205">
        <v>0</v>
      </c>
      <c r="V234" s="206">
        <v>202</v>
      </c>
      <c r="W234" s="206">
        <v>200</v>
      </c>
      <c r="X234" s="206">
        <v>2</v>
      </c>
      <c r="Y234" s="193">
        <v>0.01</v>
      </c>
    </row>
    <row r="235" spans="1:25" x14ac:dyDescent="0.25">
      <c r="A235" s="210"/>
      <c r="B235" s="209" t="s">
        <v>8</v>
      </c>
      <c r="C235" s="209" t="s">
        <v>289</v>
      </c>
      <c r="D235" s="207">
        <v>3248704626.7449999</v>
      </c>
      <c r="E235" s="208">
        <v>24883873.030000001</v>
      </c>
      <c r="F235" s="208">
        <v>0</v>
      </c>
      <c r="G235" s="208">
        <v>0</v>
      </c>
      <c r="H235" s="208">
        <v>9333089.5199999996</v>
      </c>
      <c r="I235" s="208">
        <v>824593.96000000008</v>
      </c>
      <c r="J235" s="208">
        <v>0</v>
      </c>
      <c r="K235" s="208">
        <v>462510.49</v>
      </c>
      <c r="L235" s="208">
        <v>35504067</v>
      </c>
      <c r="M235" s="208">
        <v>-57181.37</v>
      </c>
      <c r="N235" s="208">
        <v>0</v>
      </c>
      <c r="O235" s="208">
        <v>5825594.3599999994</v>
      </c>
      <c r="P235" s="208">
        <v>2206929.7800000003</v>
      </c>
      <c r="Q235" s="208">
        <v>3696032.21</v>
      </c>
      <c r="R235" s="208">
        <v>553508.18000000005</v>
      </c>
      <c r="S235" s="208">
        <v>14805.529999999999</v>
      </c>
      <c r="T235" s="208">
        <v>0</v>
      </c>
      <c r="U235" s="208">
        <v>0</v>
      </c>
      <c r="V235" s="207">
        <v>4511</v>
      </c>
      <c r="W235" s="207">
        <v>4507</v>
      </c>
      <c r="X235" s="207">
        <v>4</v>
      </c>
      <c r="Y235" s="193">
        <v>8.8750832039050369E-4</v>
      </c>
    </row>
    <row r="236" spans="1:25" x14ac:dyDescent="0.25">
      <c r="D236" s="206"/>
      <c r="E236" s="205"/>
      <c r="F236" s="205"/>
      <c r="G236" s="205"/>
      <c r="H236" s="205"/>
      <c r="I236" s="205"/>
      <c r="J236" s="205"/>
      <c r="K236" s="205"/>
      <c r="L236" s="205"/>
      <c r="M236" s="205"/>
      <c r="N236" s="205"/>
      <c r="O236" s="205"/>
      <c r="P236" s="205"/>
      <c r="Q236" s="205"/>
      <c r="R236" s="205"/>
      <c r="S236" s="205"/>
      <c r="T236" s="205"/>
      <c r="U236" s="205"/>
      <c r="V236" s="206"/>
      <c r="W236" s="206"/>
      <c r="X236" s="206"/>
      <c r="Y236" s="193"/>
    </row>
    <row r="237" spans="1:25" x14ac:dyDescent="0.25">
      <c r="A237" t="s">
        <v>40</v>
      </c>
      <c r="B237" t="s">
        <v>292</v>
      </c>
      <c r="C237" t="s">
        <v>290</v>
      </c>
      <c r="D237" s="206">
        <v>3989205</v>
      </c>
      <c r="E237" s="205">
        <v>278655.34999999998</v>
      </c>
      <c r="F237" s="205">
        <v>0</v>
      </c>
      <c r="G237" s="205">
        <v>0</v>
      </c>
      <c r="H237" s="205">
        <v>0</v>
      </c>
      <c r="I237" s="205">
        <v>0</v>
      </c>
      <c r="J237" s="205">
        <v>0</v>
      </c>
      <c r="K237" s="205">
        <v>50164.02</v>
      </c>
      <c r="L237" s="205">
        <v>328819.37</v>
      </c>
      <c r="M237" s="205">
        <v>-5434.17</v>
      </c>
      <c r="N237" s="205">
        <v>0</v>
      </c>
      <c r="O237" s="205">
        <v>13225.14</v>
      </c>
      <c r="P237" s="205">
        <v>2067.73</v>
      </c>
      <c r="Q237" s="205">
        <v>9552.7000000000007</v>
      </c>
      <c r="R237" s="205">
        <v>40666.11</v>
      </c>
      <c r="S237" s="205">
        <v>5.59</v>
      </c>
      <c r="T237" s="205">
        <v>0</v>
      </c>
      <c r="U237" s="205">
        <v>0</v>
      </c>
      <c r="V237" s="206">
        <v>12737</v>
      </c>
      <c r="W237" s="206">
        <v>12788</v>
      </c>
      <c r="X237" s="206">
        <v>-51</v>
      </c>
      <c r="Y237" s="193">
        <v>-3.9881138567406946E-3</v>
      </c>
    </row>
    <row r="238" spans="1:25" x14ac:dyDescent="0.25">
      <c r="A238" t="s">
        <v>40</v>
      </c>
      <c r="B238" t="s">
        <v>291</v>
      </c>
      <c r="C238" t="s">
        <v>290</v>
      </c>
      <c r="D238" s="206">
        <v>14969215</v>
      </c>
      <c r="E238" s="205">
        <v>4829363.32</v>
      </c>
      <c r="F238" s="205">
        <v>0</v>
      </c>
      <c r="G238" s="205">
        <v>0</v>
      </c>
      <c r="H238" s="205">
        <v>0</v>
      </c>
      <c r="I238" s="205">
        <v>0</v>
      </c>
      <c r="J238" s="205">
        <v>0</v>
      </c>
      <c r="K238" s="205">
        <v>188132.89</v>
      </c>
      <c r="L238" s="205">
        <v>5017496.2100000009</v>
      </c>
      <c r="M238" s="205">
        <v>-21211.309999999998</v>
      </c>
      <c r="N238" s="205">
        <v>0</v>
      </c>
      <c r="O238" s="205">
        <v>49642.49</v>
      </c>
      <c r="P238" s="205">
        <v>7802.1399999999994</v>
      </c>
      <c r="Q238" s="205">
        <v>35797.800000000003</v>
      </c>
      <c r="R238" s="205">
        <v>169019.37</v>
      </c>
      <c r="S238" s="205">
        <v>56.68</v>
      </c>
      <c r="T238" s="205">
        <v>0</v>
      </c>
      <c r="U238" s="205">
        <v>0</v>
      </c>
      <c r="V238" s="206">
        <v>5008</v>
      </c>
      <c r="W238" s="206">
        <v>5000</v>
      </c>
      <c r="X238" s="206">
        <v>8</v>
      </c>
      <c r="Y238" s="193">
        <v>1.6000000000000001E-3</v>
      </c>
    </row>
    <row r="239" spans="1:25" x14ac:dyDescent="0.25">
      <c r="A239" s="203"/>
      <c r="B239" s="202" t="s">
        <v>290</v>
      </c>
      <c r="C239" s="202" t="s">
        <v>289</v>
      </c>
      <c r="D239" s="200">
        <v>18958420</v>
      </c>
      <c r="E239" s="201">
        <v>5108018.67</v>
      </c>
      <c r="F239" s="201">
        <v>0</v>
      </c>
      <c r="G239" s="201">
        <v>0</v>
      </c>
      <c r="H239" s="201">
        <v>0</v>
      </c>
      <c r="I239" s="201">
        <v>0</v>
      </c>
      <c r="J239" s="201">
        <v>0</v>
      </c>
      <c r="K239" s="201">
        <v>238296.91</v>
      </c>
      <c r="L239" s="201">
        <v>5346315.580000001</v>
      </c>
      <c r="M239" s="201">
        <v>-26645.479999999996</v>
      </c>
      <c r="N239" s="201">
        <v>0</v>
      </c>
      <c r="O239" s="201">
        <v>62867.63</v>
      </c>
      <c r="P239" s="201">
        <v>9869.869999999999</v>
      </c>
      <c r="Q239" s="201">
        <v>45350.5</v>
      </c>
      <c r="R239" s="201">
        <v>209685.47999999998</v>
      </c>
      <c r="S239" s="201">
        <v>62.269999999999996</v>
      </c>
      <c r="T239" s="201">
        <v>0</v>
      </c>
      <c r="U239" s="201">
        <v>0</v>
      </c>
      <c r="V239" s="200">
        <v>17745</v>
      </c>
      <c r="W239" s="200">
        <v>17788</v>
      </c>
      <c r="X239" s="200">
        <v>-43</v>
      </c>
      <c r="Y239" s="193">
        <v>-2.4173600179896561E-3</v>
      </c>
    </row>
    <row r="240" spans="1:25" ht="15.75" thickBot="1" x14ac:dyDescent="0.3">
      <c r="D240" s="198"/>
      <c r="E240" s="199"/>
      <c r="F240" s="199"/>
      <c r="G240" s="199"/>
      <c r="H240" s="199"/>
      <c r="I240" s="199"/>
      <c r="J240" s="199"/>
      <c r="K240" s="199"/>
      <c r="L240" s="199"/>
      <c r="M240" s="199"/>
      <c r="N240" s="199"/>
      <c r="O240" s="199"/>
      <c r="P240" s="199"/>
      <c r="Q240" s="199"/>
      <c r="R240" s="199"/>
      <c r="S240" s="199"/>
      <c r="T240" s="199"/>
      <c r="U240" s="199"/>
      <c r="V240" s="198"/>
      <c r="W240" s="198"/>
      <c r="X240" s="198"/>
      <c r="Y240" s="193"/>
    </row>
    <row r="241" spans="1:25" ht="15.75" thickBot="1" x14ac:dyDescent="0.3">
      <c r="A241" s="197"/>
      <c r="B241" s="196"/>
      <c r="C241" s="196" t="s">
        <v>288</v>
      </c>
      <c r="D241" s="194">
        <v>6418189294.7449999</v>
      </c>
      <c r="E241" s="195">
        <v>118061478.95</v>
      </c>
      <c r="F241" s="195">
        <v>0</v>
      </c>
      <c r="G241" s="195">
        <v>0</v>
      </c>
      <c r="H241" s="195">
        <v>32939799.23</v>
      </c>
      <c r="I241" s="195">
        <v>3017410.37</v>
      </c>
      <c r="J241" s="195">
        <v>0</v>
      </c>
      <c r="K241" s="195">
        <v>2919487.83</v>
      </c>
      <c r="L241" s="195">
        <v>156938176.38000003</v>
      </c>
      <c r="M241" s="195">
        <v>-457411.86999999994</v>
      </c>
      <c r="N241" s="195">
        <v>0</v>
      </c>
      <c r="O241" s="195">
        <v>13663848.24</v>
      </c>
      <c r="P241" s="195">
        <v>4179081.0100000007</v>
      </c>
      <c r="Q241" s="195">
        <v>8812664.2899999991</v>
      </c>
      <c r="R241" s="195">
        <v>4301005.3100000005</v>
      </c>
      <c r="S241" s="195">
        <v>44435.499999999993</v>
      </c>
      <c r="T241" s="195">
        <v>0</v>
      </c>
      <c r="U241" s="195">
        <v>0</v>
      </c>
      <c r="V241" s="194">
        <v>2498840</v>
      </c>
      <c r="W241" s="194">
        <v>2497408</v>
      </c>
      <c r="X241" s="194">
        <v>1432</v>
      </c>
      <c r="Y241" s="193">
        <v>5.7339449541284407E-4</v>
      </c>
    </row>
    <row r="243" spans="1:25" x14ac:dyDescent="0.25">
      <c r="U243" s="231"/>
      <c r="V243" s="232"/>
      <c r="W243" s="231"/>
      <c r="X243" s="231"/>
    </row>
    <row r="244" spans="1:25" ht="39" x14ac:dyDescent="0.25">
      <c r="A244" s="230">
        <v>43435</v>
      </c>
      <c r="G244" s="229" t="s">
        <v>321</v>
      </c>
      <c r="V244" s="228" t="s">
        <v>320</v>
      </c>
      <c r="W244" s="228" t="s">
        <v>320</v>
      </c>
      <c r="X244" s="227" t="s">
        <v>319</v>
      </c>
    </row>
    <row r="245" spans="1:25" ht="39" x14ac:dyDescent="0.25">
      <c r="A245" s="225" t="s">
        <v>318</v>
      </c>
      <c r="B245" s="225" t="s">
        <v>13</v>
      </c>
      <c r="C245" s="226" t="s">
        <v>317</v>
      </c>
      <c r="D245" s="225" t="s">
        <v>316</v>
      </c>
      <c r="E245" s="224" t="s">
        <v>315</v>
      </c>
      <c r="F245" s="224" t="s">
        <v>314</v>
      </c>
      <c r="G245" s="223" t="s">
        <v>313</v>
      </c>
      <c r="H245" s="222" t="s">
        <v>12</v>
      </c>
      <c r="I245" s="222" t="s">
        <v>312</v>
      </c>
      <c r="J245" s="221" t="s">
        <v>311</v>
      </c>
      <c r="K245" s="221" t="s">
        <v>310</v>
      </c>
      <c r="L245" s="220" t="s">
        <v>39</v>
      </c>
      <c r="M245" s="220" t="s">
        <v>309</v>
      </c>
      <c r="N245" s="219" t="s">
        <v>308</v>
      </c>
      <c r="O245" s="220" t="s">
        <v>42</v>
      </c>
      <c r="P245" s="220" t="s">
        <v>41</v>
      </c>
      <c r="Q245" s="220" t="s">
        <v>307</v>
      </c>
      <c r="R245" s="220" t="s">
        <v>306</v>
      </c>
      <c r="S245" s="220" t="s">
        <v>305</v>
      </c>
      <c r="T245" s="220" t="s">
        <v>304</v>
      </c>
      <c r="U245" s="219" t="s">
        <v>303</v>
      </c>
      <c r="V245" s="218" t="s">
        <v>302</v>
      </c>
      <c r="W245" s="218" t="s">
        <v>302</v>
      </c>
      <c r="X245" s="217" t="s">
        <v>301</v>
      </c>
    </row>
    <row r="246" spans="1:25" x14ac:dyDescent="0.25">
      <c r="D246" s="1"/>
      <c r="E246" s="1"/>
      <c r="L246" s="216"/>
    </row>
    <row r="247" spans="1:25" x14ac:dyDescent="0.25">
      <c r="A247" s="211" t="s">
        <v>300</v>
      </c>
      <c r="B247" t="s">
        <v>299</v>
      </c>
      <c r="C247" t="s">
        <v>26</v>
      </c>
      <c r="D247" s="206">
        <v>1777359324</v>
      </c>
      <c r="E247" s="205">
        <v>55385875.5</v>
      </c>
      <c r="F247" s="205">
        <v>0</v>
      </c>
      <c r="G247" s="205">
        <v>0</v>
      </c>
      <c r="H247" s="205">
        <v>15565680.59</v>
      </c>
      <c r="I247" s="205">
        <v>1293877.98</v>
      </c>
      <c r="J247" s="205">
        <v>0</v>
      </c>
      <c r="K247" s="205">
        <v>1354395.83</v>
      </c>
      <c r="L247" s="205">
        <v>73599829.900000006</v>
      </c>
      <c r="M247" s="205">
        <v>-243437.06</v>
      </c>
      <c r="N247" s="205">
        <v>0</v>
      </c>
      <c r="O247" s="205">
        <v>4642153.07</v>
      </c>
      <c r="P247" s="205">
        <v>597172.21</v>
      </c>
      <c r="Q247" s="205">
        <v>2985807.6</v>
      </c>
      <c r="R247" s="205">
        <v>2001333.96</v>
      </c>
      <c r="S247" s="205">
        <v>17721.3</v>
      </c>
      <c r="T247" s="205">
        <v>0</v>
      </c>
      <c r="U247" s="205">
        <v>0.92</v>
      </c>
      <c r="V247" s="206">
        <v>2198225</v>
      </c>
      <c r="W247" s="206">
        <v>2194213</v>
      </c>
      <c r="X247" s="206">
        <v>4012</v>
      </c>
      <c r="Y247" s="193">
        <v>1.828446007748564E-3</v>
      </c>
    </row>
    <row r="248" spans="1:25" x14ac:dyDescent="0.25">
      <c r="A248" s="211" t="s">
        <v>298</v>
      </c>
      <c r="B248" t="s">
        <v>297</v>
      </c>
      <c r="C248" t="s">
        <v>26</v>
      </c>
      <c r="D248" s="206">
        <v>71157043</v>
      </c>
      <c r="E248" s="205">
        <v>1980739.68</v>
      </c>
      <c r="F248" s="205">
        <v>0</v>
      </c>
      <c r="G248" s="205">
        <v>0</v>
      </c>
      <c r="H248" s="205">
        <v>398061.72</v>
      </c>
      <c r="I248" s="205">
        <v>105127.12</v>
      </c>
      <c r="J248" s="205">
        <v>0</v>
      </c>
      <c r="K248" s="205">
        <v>68595.600000000006</v>
      </c>
      <c r="L248" s="205">
        <v>2552524.12</v>
      </c>
      <c r="M248" s="205">
        <v>-16569.27</v>
      </c>
      <c r="N248" s="205">
        <v>0</v>
      </c>
      <c r="O248" s="205">
        <v>170608.63</v>
      </c>
      <c r="P248" s="205">
        <v>70861.149999999994</v>
      </c>
      <c r="Q248" s="205">
        <v>111942.35</v>
      </c>
      <c r="R248" s="205">
        <v>115837.47</v>
      </c>
      <c r="S248" s="205">
        <v>369.9</v>
      </c>
      <c r="T248" s="205">
        <v>0</v>
      </c>
      <c r="U248" s="205">
        <v>0</v>
      </c>
      <c r="V248" s="206">
        <v>148107</v>
      </c>
      <c r="W248" s="206">
        <v>148862</v>
      </c>
      <c r="X248" s="206">
        <v>-755</v>
      </c>
      <c r="Y248" s="193">
        <v>-5.0718114764009619E-3</v>
      </c>
    </row>
    <row r="249" spans="1:25" x14ac:dyDescent="0.25">
      <c r="A249" t="s">
        <v>296</v>
      </c>
      <c r="B249" t="s">
        <v>295</v>
      </c>
      <c r="C249" t="s">
        <v>26</v>
      </c>
      <c r="D249" s="206">
        <v>1234062199</v>
      </c>
      <c r="E249" s="205">
        <v>28139839.129999999</v>
      </c>
      <c r="F249" s="205">
        <v>0</v>
      </c>
      <c r="G249" s="205">
        <v>0</v>
      </c>
      <c r="H249" s="205">
        <v>7038269.71</v>
      </c>
      <c r="I249" s="205">
        <v>753246.19</v>
      </c>
      <c r="J249" s="205">
        <v>0</v>
      </c>
      <c r="K249" s="205">
        <v>748522.92</v>
      </c>
      <c r="L249" s="205">
        <v>36679877.949999996</v>
      </c>
      <c r="M249" s="205">
        <v>-81259.47</v>
      </c>
      <c r="N249" s="205">
        <v>0</v>
      </c>
      <c r="O249" s="205">
        <v>2957769.11</v>
      </c>
      <c r="P249" s="205">
        <v>1229127.43</v>
      </c>
      <c r="Q249" s="205">
        <v>1940421.68</v>
      </c>
      <c r="R249" s="205">
        <v>704168.01</v>
      </c>
      <c r="S249" s="205">
        <v>10673.9</v>
      </c>
      <c r="T249" s="205">
        <v>0</v>
      </c>
      <c r="U249" s="205">
        <v>0</v>
      </c>
      <c r="V249" s="206">
        <v>134120</v>
      </c>
      <c r="W249" s="206">
        <v>133099</v>
      </c>
      <c r="X249" s="206">
        <v>1021</v>
      </c>
      <c r="Y249" s="193">
        <v>7.6709817504263741E-3</v>
      </c>
    </row>
    <row r="250" spans="1:25" x14ac:dyDescent="0.25">
      <c r="A250" t="s">
        <v>6</v>
      </c>
      <c r="B250" t="s">
        <v>294</v>
      </c>
      <c r="C250" t="s">
        <v>26</v>
      </c>
      <c r="D250" s="206">
        <v>20751719</v>
      </c>
      <c r="E250" s="205">
        <v>400912.6</v>
      </c>
      <c r="F250" s="205">
        <v>0</v>
      </c>
      <c r="G250" s="205">
        <v>0</v>
      </c>
      <c r="H250" s="205">
        <v>116971.1</v>
      </c>
      <c r="I250" s="205">
        <v>11527.87</v>
      </c>
      <c r="J250" s="205">
        <v>0</v>
      </c>
      <c r="K250" s="205">
        <v>5523.64</v>
      </c>
      <c r="L250" s="205">
        <v>534935.21</v>
      </c>
      <c r="M250" s="205">
        <v>-1010.97</v>
      </c>
      <c r="N250" s="205">
        <v>0</v>
      </c>
      <c r="O250" s="205">
        <v>49810.09</v>
      </c>
      <c r="P250" s="205">
        <v>20668.63</v>
      </c>
      <c r="Q250" s="205">
        <v>32644.880000000001</v>
      </c>
      <c r="R250" s="205">
        <v>8473.2999999999993</v>
      </c>
      <c r="S250" s="205">
        <v>173.72</v>
      </c>
      <c r="T250" s="205">
        <v>0</v>
      </c>
      <c r="U250" s="205">
        <v>0</v>
      </c>
      <c r="V250" s="206">
        <v>413</v>
      </c>
      <c r="W250" s="206">
        <v>410</v>
      </c>
      <c r="X250" s="206">
        <v>3</v>
      </c>
      <c r="Y250" s="193">
        <v>7.3170731707317077E-3</v>
      </c>
    </row>
    <row r="251" spans="1:25" x14ac:dyDescent="0.25">
      <c r="A251" s="215"/>
      <c r="B251" s="214" t="s">
        <v>26</v>
      </c>
      <c r="C251" s="214" t="s">
        <v>289</v>
      </c>
      <c r="D251" s="212">
        <v>3103330285</v>
      </c>
      <c r="E251" s="213">
        <v>85907366.909999996</v>
      </c>
      <c r="F251" s="213">
        <v>0</v>
      </c>
      <c r="G251" s="213">
        <v>0</v>
      </c>
      <c r="H251" s="213">
        <v>23118983.120000001</v>
      </c>
      <c r="I251" s="213">
        <v>2163779.16</v>
      </c>
      <c r="J251" s="213">
        <v>0</v>
      </c>
      <c r="K251" s="213">
        <v>2177037.9900000002</v>
      </c>
      <c r="L251" s="213">
        <v>113367167.17999999</v>
      </c>
      <c r="M251" s="213">
        <v>-342276.76999999996</v>
      </c>
      <c r="N251" s="213">
        <v>0</v>
      </c>
      <c r="O251" s="213">
        <v>7820340.9000000004</v>
      </c>
      <c r="P251" s="213">
        <v>1917829.42</v>
      </c>
      <c r="Q251" s="213">
        <v>5070816.51</v>
      </c>
      <c r="R251" s="213">
        <v>2829812.74</v>
      </c>
      <c r="S251" s="213">
        <v>28938.82</v>
      </c>
      <c r="T251" s="213">
        <v>0</v>
      </c>
      <c r="U251" s="213">
        <v>0.92</v>
      </c>
      <c r="V251" s="212">
        <v>2480865</v>
      </c>
      <c r="W251" s="212">
        <v>2476584</v>
      </c>
      <c r="X251" s="212">
        <v>4281</v>
      </c>
      <c r="Y251" s="193">
        <v>1.7285906716671027E-3</v>
      </c>
    </row>
    <row r="252" spans="1:25" x14ac:dyDescent="0.25">
      <c r="D252" s="206"/>
      <c r="E252" s="205"/>
      <c r="F252" s="205"/>
      <c r="G252" s="205"/>
      <c r="H252" s="205"/>
      <c r="I252" s="205"/>
      <c r="J252" s="205"/>
      <c r="K252" s="205"/>
      <c r="L252" s="205"/>
      <c r="M252" s="205"/>
      <c r="N252" s="205"/>
      <c r="O252" s="205"/>
      <c r="P252" s="205"/>
      <c r="Q252" s="205"/>
      <c r="R252" s="205"/>
      <c r="S252" s="205"/>
      <c r="T252" s="205"/>
      <c r="U252" s="205"/>
      <c r="V252" s="206"/>
      <c r="W252" s="206"/>
      <c r="X252" s="206"/>
      <c r="Y252" s="193"/>
    </row>
    <row r="253" spans="1:25" x14ac:dyDescent="0.25">
      <c r="A253" s="211" t="s">
        <v>298</v>
      </c>
      <c r="B253" t="s">
        <v>297</v>
      </c>
      <c r="C253" t="s">
        <v>8</v>
      </c>
      <c r="D253" s="206">
        <v>6798.8239999999996</v>
      </c>
      <c r="E253" s="205">
        <v>185.47</v>
      </c>
      <c r="F253" s="205">
        <v>0</v>
      </c>
      <c r="G253" s="205">
        <v>0</v>
      </c>
      <c r="H253" s="205">
        <v>38.04</v>
      </c>
      <c r="I253" s="205">
        <v>10.06</v>
      </c>
      <c r="J253" s="205">
        <v>0</v>
      </c>
      <c r="K253" s="205">
        <v>6.56</v>
      </c>
      <c r="L253" s="205">
        <v>240.13</v>
      </c>
      <c r="M253" s="205">
        <v>-1.58</v>
      </c>
      <c r="N253" s="205">
        <v>0</v>
      </c>
      <c r="O253" s="205">
        <v>26.71</v>
      </c>
      <c r="P253" s="205">
        <v>11.08</v>
      </c>
      <c r="Q253" s="205">
        <v>18.100000000000001</v>
      </c>
      <c r="R253" s="205">
        <v>11.07</v>
      </c>
      <c r="S253" s="205">
        <v>0.05</v>
      </c>
      <c r="T253" s="205">
        <v>0</v>
      </c>
      <c r="U253" s="205">
        <v>0</v>
      </c>
      <c r="V253" s="206">
        <v>16</v>
      </c>
      <c r="W253" s="206">
        <v>16</v>
      </c>
      <c r="X253" s="206">
        <v>0</v>
      </c>
      <c r="Y253" s="193">
        <v>0</v>
      </c>
    </row>
    <row r="254" spans="1:25" x14ac:dyDescent="0.25">
      <c r="A254" t="s">
        <v>296</v>
      </c>
      <c r="B254" t="s">
        <v>295</v>
      </c>
      <c r="C254" t="s">
        <v>8</v>
      </c>
      <c r="D254" s="206">
        <v>999956378.51400006</v>
      </c>
      <c r="E254" s="205">
        <v>14248416.189999999</v>
      </c>
      <c r="F254" s="205">
        <v>0</v>
      </c>
      <c r="G254" s="205">
        <v>0</v>
      </c>
      <c r="H254" s="205">
        <v>4358973.33</v>
      </c>
      <c r="I254" s="205">
        <v>606783.23</v>
      </c>
      <c r="J254" s="205">
        <v>0</v>
      </c>
      <c r="K254" s="205">
        <v>373574.75</v>
      </c>
      <c r="L254" s="205">
        <v>19587747.5</v>
      </c>
      <c r="M254" s="205">
        <v>-40568.449999999997</v>
      </c>
      <c r="N254" s="205">
        <v>0</v>
      </c>
      <c r="O254" s="205">
        <v>2489355.02</v>
      </c>
      <c r="P254" s="205">
        <v>1037084.54</v>
      </c>
      <c r="Q254" s="205">
        <v>1687201.93</v>
      </c>
      <c r="R254" s="205">
        <v>351470.98</v>
      </c>
      <c r="S254" s="205">
        <v>5339.78</v>
      </c>
      <c r="T254" s="205">
        <v>0</v>
      </c>
      <c r="U254" s="205">
        <v>0</v>
      </c>
      <c r="V254" s="204">
        <v>3742</v>
      </c>
      <c r="W254" s="204">
        <v>3713</v>
      </c>
      <c r="X254" s="204">
        <v>29</v>
      </c>
      <c r="Y254" s="193">
        <v>7.8103959062752488E-3</v>
      </c>
    </row>
    <row r="255" spans="1:25" x14ac:dyDescent="0.25">
      <c r="A255" t="s">
        <v>6</v>
      </c>
      <c r="B255" t="s">
        <v>294</v>
      </c>
      <c r="C255" t="s">
        <v>8</v>
      </c>
      <c r="D255" s="206">
        <v>270178824.88800001</v>
      </c>
      <c r="E255" s="205">
        <v>3033559.21</v>
      </c>
      <c r="F255" s="205">
        <v>0</v>
      </c>
      <c r="G255" s="205">
        <v>0</v>
      </c>
      <c r="H255" s="205">
        <v>1012247.6199999999</v>
      </c>
      <c r="I255" s="205">
        <v>146022.85999999999</v>
      </c>
      <c r="J255" s="205">
        <v>0</v>
      </c>
      <c r="K255" s="205">
        <v>50756.070000000007</v>
      </c>
      <c r="L255" s="205">
        <v>4242585.76</v>
      </c>
      <c r="M255" s="205">
        <v>-9290.0399999999991</v>
      </c>
      <c r="N255" s="205">
        <v>0</v>
      </c>
      <c r="O255" s="205">
        <v>720710.86</v>
      </c>
      <c r="P255" s="205">
        <v>300503.13</v>
      </c>
      <c r="Q255" s="205">
        <v>485696.91000000003</v>
      </c>
      <c r="R255" s="205">
        <v>77860.569999999992</v>
      </c>
      <c r="S255" s="205">
        <v>1595.75</v>
      </c>
      <c r="T255" s="205">
        <v>0</v>
      </c>
      <c r="U255" s="205">
        <v>0</v>
      </c>
      <c r="V255" s="204">
        <v>586</v>
      </c>
      <c r="W255" s="204">
        <v>580</v>
      </c>
      <c r="X255" s="204">
        <v>6</v>
      </c>
      <c r="Y255" s="193">
        <v>1.0344827586206896E-2</v>
      </c>
    </row>
    <row r="256" spans="1:25" x14ac:dyDescent="0.25">
      <c r="A256" s="211" t="s">
        <v>9</v>
      </c>
      <c r="B256" t="s">
        <v>293</v>
      </c>
      <c r="C256" t="s">
        <v>8</v>
      </c>
      <c r="D256" s="206">
        <v>1901084238.7360001</v>
      </c>
      <c r="E256" s="205">
        <v>6411859.6900000004</v>
      </c>
      <c r="F256" s="205">
        <v>0</v>
      </c>
      <c r="G256" s="205">
        <v>0</v>
      </c>
      <c r="H256" s="205">
        <v>3646062.44</v>
      </c>
      <c r="I256" s="205">
        <v>18196.009999999998</v>
      </c>
      <c r="J256" s="205">
        <v>0</v>
      </c>
      <c r="K256" s="205">
        <v>5233.51</v>
      </c>
      <c r="L256" s="205">
        <v>10081351.65</v>
      </c>
      <c r="M256" s="205">
        <v>0</v>
      </c>
      <c r="N256" s="205">
        <v>0</v>
      </c>
      <c r="O256" s="205">
        <v>2298513.7599999998</v>
      </c>
      <c r="P256" s="205">
        <v>725156.51</v>
      </c>
      <c r="Q256" s="205">
        <v>1351398.94</v>
      </c>
      <c r="R256" s="205">
        <v>0</v>
      </c>
      <c r="S256" s="205">
        <v>7455.26</v>
      </c>
      <c r="T256" s="205">
        <v>0</v>
      </c>
      <c r="U256" s="205">
        <v>0</v>
      </c>
      <c r="V256" s="204">
        <v>204</v>
      </c>
      <c r="W256" s="204">
        <v>202</v>
      </c>
      <c r="X256" s="204">
        <v>2</v>
      </c>
      <c r="Y256" s="193">
        <v>9.9009900990099011E-3</v>
      </c>
    </row>
    <row r="257" spans="1:25" x14ac:dyDescent="0.25">
      <c r="A257" s="210"/>
      <c r="B257" s="209" t="s">
        <v>8</v>
      </c>
      <c r="C257" s="209" t="s">
        <v>289</v>
      </c>
      <c r="D257" s="207">
        <v>3171226240.9619999</v>
      </c>
      <c r="E257" s="208">
        <v>23694020.560000002</v>
      </c>
      <c r="F257" s="208">
        <v>0</v>
      </c>
      <c r="G257" s="208">
        <v>0</v>
      </c>
      <c r="H257" s="208">
        <v>9017321.4299999997</v>
      </c>
      <c r="I257" s="208">
        <v>771012.16</v>
      </c>
      <c r="J257" s="208">
        <v>0</v>
      </c>
      <c r="K257" s="208">
        <v>429570.89</v>
      </c>
      <c r="L257" s="208">
        <v>33911925.039999999</v>
      </c>
      <c r="M257" s="208">
        <v>-49860.07</v>
      </c>
      <c r="N257" s="208">
        <v>0</v>
      </c>
      <c r="O257" s="208">
        <v>5508606.3499999996</v>
      </c>
      <c r="P257" s="208">
        <v>2062755.26</v>
      </c>
      <c r="Q257" s="208">
        <v>3524315.88</v>
      </c>
      <c r="R257" s="208">
        <v>429342.62</v>
      </c>
      <c r="S257" s="208">
        <v>14390.84</v>
      </c>
      <c r="T257" s="208">
        <v>0</v>
      </c>
      <c r="U257" s="208">
        <v>0</v>
      </c>
      <c r="V257" s="207">
        <v>4548</v>
      </c>
      <c r="W257" s="207">
        <v>4511</v>
      </c>
      <c r="X257" s="207">
        <v>37</v>
      </c>
      <c r="Y257" s="193">
        <v>8.2021724673021507E-3</v>
      </c>
    </row>
    <row r="258" spans="1:25" x14ac:dyDescent="0.25">
      <c r="D258" s="206"/>
      <c r="E258" s="205"/>
      <c r="F258" s="205"/>
      <c r="G258" s="205"/>
      <c r="H258" s="205"/>
      <c r="I258" s="205"/>
      <c r="J258" s="205"/>
      <c r="K258" s="205"/>
      <c r="L258" s="205"/>
      <c r="M258" s="205"/>
      <c r="N258" s="205"/>
      <c r="O258" s="205"/>
      <c r="P258" s="205"/>
      <c r="Q258" s="205"/>
      <c r="R258" s="205"/>
      <c r="S258" s="205"/>
      <c r="T258" s="205"/>
      <c r="U258" s="205"/>
      <c r="V258" s="206"/>
      <c r="W258" s="206"/>
      <c r="X258" s="206"/>
      <c r="Y258" s="193"/>
    </row>
    <row r="259" spans="1:25" x14ac:dyDescent="0.25">
      <c r="A259" t="s">
        <v>40</v>
      </c>
      <c r="B259" t="s">
        <v>292</v>
      </c>
      <c r="C259" t="s">
        <v>290</v>
      </c>
      <c r="D259" s="206">
        <v>3699927</v>
      </c>
      <c r="E259" s="205">
        <v>258219.18</v>
      </c>
      <c r="F259" s="205">
        <v>0</v>
      </c>
      <c r="G259" s="205">
        <v>0</v>
      </c>
      <c r="H259" s="205">
        <v>0</v>
      </c>
      <c r="I259" s="205">
        <v>0</v>
      </c>
      <c r="J259" s="205">
        <v>0</v>
      </c>
      <c r="K259" s="205">
        <v>46519.41</v>
      </c>
      <c r="L259" s="205">
        <v>304738.58999999997</v>
      </c>
      <c r="M259" s="205">
        <v>-4717.99</v>
      </c>
      <c r="N259" s="205">
        <v>0</v>
      </c>
      <c r="O259" s="205">
        <v>12477.26</v>
      </c>
      <c r="P259" s="205">
        <v>1918.08</v>
      </c>
      <c r="Q259" s="205">
        <v>8991.98</v>
      </c>
      <c r="R259" s="205">
        <v>31311.34</v>
      </c>
      <c r="S259" s="205">
        <v>5.14</v>
      </c>
      <c r="T259" s="205">
        <v>0</v>
      </c>
      <c r="U259" s="205">
        <v>0</v>
      </c>
      <c r="V259" s="204">
        <v>12698</v>
      </c>
      <c r="W259" s="204">
        <v>12737</v>
      </c>
      <c r="X259" s="204">
        <v>-39</v>
      </c>
      <c r="Y259" s="193">
        <v>-3.061945513072152E-3</v>
      </c>
    </row>
    <row r="260" spans="1:25" x14ac:dyDescent="0.25">
      <c r="A260" t="s">
        <v>40</v>
      </c>
      <c r="B260" t="s">
        <v>291</v>
      </c>
      <c r="C260" t="s">
        <v>290</v>
      </c>
      <c r="D260" s="206">
        <v>16092308</v>
      </c>
      <c r="E260" s="205">
        <v>5153716.4800000004</v>
      </c>
      <c r="F260" s="205">
        <v>0</v>
      </c>
      <c r="G260" s="205">
        <v>0</v>
      </c>
      <c r="H260" s="205">
        <v>0</v>
      </c>
      <c r="I260" s="205">
        <v>0</v>
      </c>
      <c r="J260" s="205">
        <v>0</v>
      </c>
      <c r="K260" s="205">
        <v>202400.12</v>
      </c>
      <c r="L260" s="205">
        <v>5356116.5999999996</v>
      </c>
      <c r="M260" s="205">
        <v>-20591.84</v>
      </c>
      <c r="N260" s="205">
        <v>0</v>
      </c>
      <c r="O260" s="205">
        <v>53980.34</v>
      </c>
      <c r="P260" s="205">
        <v>8384.4599999999991</v>
      </c>
      <c r="Q260" s="205">
        <v>38565.47</v>
      </c>
      <c r="R260" s="205">
        <v>136292.91999999998</v>
      </c>
      <c r="S260" s="205">
        <v>61.010000000000005</v>
      </c>
      <c r="T260" s="205">
        <v>0</v>
      </c>
      <c r="U260" s="205">
        <v>0</v>
      </c>
      <c r="V260" s="204">
        <v>5100</v>
      </c>
      <c r="W260" s="204">
        <v>5008</v>
      </c>
      <c r="X260" s="204">
        <v>92</v>
      </c>
      <c r="Y260" s="193">
        <v>1.8370607028753993E-2</v>
      </c>
    </row>
    <row r="261" spans="1:25" x14ac:dyDescent="0.25">
      <c r="A261" s="203"/>
      <c r="B261" s="202" t="s">
        <v>290</v>
      </c>
      <c r="C261" s="202" t="s">
        <v>289</v>
      </c>
      <c r="D261" s="200">
        <v>19792235</v>
      </c>
      <c r="E261" s="201">
        <v>5411935.6600000001</v>
      </c>
      <c r="F261" s="201">
        <v>0</v>
      </c>
      <c r="G261" s="201">
        <v>0</v>
      </c>
      <c r="H261" s="201">
        <v>0</v>
      </c>
      <c r="I261" s="201">
        <v>0</v>
      </c>
      <c r="J261" s="201">
        <v>0</v>
      </c>
      <c r="K261" s="201">
        <v>248919.53</v>
      </c>
      <c r="L261" s="201">
        <v>5660855.1899999995</v>
      </c>
      <c r="M261" s="201">
        <v>-25309.83</v>
      </c>
      <c r="N261" s="201">
        <v>0</v>
      </c>
      <c r="O261" s="201">
        <v>66457.599999999991</v>
      </c>
      <c r="P261" s="201">
        <v>10302.539999999999</v>
      </c>
      <c r="Q261" s="201">
        <v>47557.45</v>
      </c>
      <c r="R261" s="201">
        <v>167604.25999999998</v>
      </c>
      <c r="S261" s="201">
        <v>66.150000000000006</v>
      </c>
      <c r="T261" s="201">
        <v>0</v>
      </c>
      <c r="U261" s="201">
        <v>0</v>
      </c>
      <c r="V261" s="200">
        <v>17798</v>
      </c>
      <c r="W261" s="200">
        <v>17745</v>
      </c>
      <c r="X261" s="200">
        <v>53</v>
      </c>
      <c r="Y261" s="193">
        <v>2.9867568329106789E-3</v>
      </c>
    </row>
    <row r="262" spans="1:25" ht="15.75" thickBot="1" x14ac:dyDescent="0.3">
      <c r="D262" s="198"/>
      <c r="E262" s="199"/>
      <c r="F262" s="199"/>
      <c r="G262" s="199"/>
      <c r="H262" s="199"/>
      <c r="I262" s="199"/>
      <c r="J262" s="199"/>
      <c r="K262" s="199"/>
      <c r="L262" s="199"/>
      <c r="M262" s="199"/>
      <c r="N262" s="199"/>
      <c r="O262" s="199"/>
      <c r="P262" s="199"/>
      <c r="Q262" s="199"/>
      <c r="R262" s="199"/>
      <c r="S262" s="199"/>
      <c r="T262" s="199"/>
      <c r="U262" s="199"/>
      <c r="V262" s="198"/>
      <c r="W262" s="198"/>
      <c r="X262" s="198"/>
      <c r="Y262" s="193"/>
    </row>
    <row r="263" spans="1:25" ht="15.75" thickBot="1" x14ac:dyDescent="0.3">
      <c r="A263" s="197"/>
      <c r="B263" s="196"/>
      <c r="C263" s="196" t="s">
        <v>288</v>
      </c>
      <c r="D263" s="194">
        <v>6294348760.9619999</v>
      </c>
      <c r="E263" s="195">
        <v>115013323.13</v>
      </c>
      <c r="F263" s="195">
        <v>0</v>
      </c>
      <c r="G263" s="195">
        <v>0</v>
      </c>
      <c r="H263" s="195">
        <v>32136304.550000001</v>
      </c>
      <c r="I263" s="195">
        <v>2934791.3200000003</v>
      </c>
      <c r="J263" s="195">
        <v>0</v>
      </c>
      <c r="K263" s="195">
        <v>2855528.41</v>
      </c>
      <c r="L263" s="195">
        <v>152939947.41</v>
      </c>
      <c r="M263" s="195">
        <v>-417446.67</v>
      </c>
      <c r="N263" s="195">
        <v>0</v>
      </c>
      <c r="O263" s="195">
        <v>13395404.85</v>
      </c>
      <c r="P263" s="195">
        <v>3990887.2199999997</v>
      </c>
      <c r="Q263" s="195">
        <v>8642689.8399999999</v>
      </c>
      <c r="R263" s="195">
        <v>3426759.62</v>
      </c>
      <c r="S263" s="195">
        <v>43395.810000000005</v>
      </c>
      <c r="T263" s="195">
        <v>0</v>
      </c>
      <c r="U263" s="195">
        <v>0.92</v>
      </c>
      <c r="V263" s="194">
        <v>2503211</v>
      </c>
      <c r="W263" s="194">
        <v>2498840</v>
      </c>
      <c r="X263" s="194">
        <v>4371</v>
      </c>
      <c r="Y263" s="193">
        <v>1.749211634198268E-3</v>
      </c>
    </row>
  </sheetData>
  <pageMargins left="1" right="1" top="1" bottom="1" header="0.5" footer="0.5"/>
  <pageSetup scale="79" pageOrder="overThenDown" orientation="portrait" r:id="rId1"/>
  <headerFooter>
    <oddHeader>&amp;R WP/Schedule H Monthly Rev Rate Copy 
&amp;P of &amp;N</oddHeader>
  </headerFooter>
  <rowBreaks count="5" manualBreakCount="5">
    <brk id="44" max="16383" man="1"/>
    <brk id="88" max="16383" man="1"/>
    <brk id="132" max="16383" man="1"/>
    <brk id="176" max="16383" man="1"/>
    <brk id="220" max="16383" man="1"/>
  </rowBreaks>
  <colBreaks count="2" manualBreakCount="2">
    <brk id="8" max="1048575" man="1"/>
    <brk id="15" max="26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Exhibit JP-9</vt:lpstr>
      <vt:lpstr>Parameters</vt:lpstr>
      <vt:lpstr>II-H-4.1.1</vt:lpstr>
      <vt:lpstr>Attach A TCRF Monthly Revenues</vt:lpstr>
      <vt:lpstr>Attach A TCRF Monthly Revenues </vt:lpstr>
      <vt:lpstr>Monthly Rev Rate Copy</vt:lpstr>
      <vt:lpstr>'Exhibit JP-9'!Print_Area</vt:lpstr>
      <vt:lpstr>'II-H-4.1.1'!Print_Area</vt:lpstr>
      <vt:lpstr>Parameters!Print_Area</vt:lpstr>
      <vt:lpstr>'II-H-4.1.1'!Print_Titles</vt:lpstr>
      <vt:lpstr>Parameters!Print_Titles</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Selsor</dc:creator>
  <cp:lastModifiedBy>Molenaar, Jennifer</cp:lastModifiedBy>
  <cp:lastPrinted>2019-06-03T21:04:59Z</cp:lastPrinted>
  <dcterms:created xsi:type="dcterms:W3CDTF">2019-05-28T12:56:30Z</dcterms:created>
  <dcterms:modified xsi:type="dcterms:W3CDTF">2019-06-07T15:45:46Z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{BF79C5F2-8A0C-4B08-8374-CB290BE5B163}</vt:lpwstr>
  </property>
</Properties>
</file>